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PROMOTION\Պատվիրատուներ (աութսորս)\ՄԵԾԱՄՈՐ 2025\2026\96 Սննդամթերք_ԷԱՃ-26-96 (Լ)\Տեղեկատվություն\"/>
    </mc:Choice>
  </mc:AlternateContent>
  <xr:revisionPtr revIDLastSave="0" documentId="13_ncr:1_{0327E290-D121-4F51-AC33-39EF8097E709}" xr6:coauthVersionLast="47" xr6:coauthVersionMax="47" xr10:uidLastSave="{00000000-0000-0000-0000-000000000000}"/>
  <bookViews>
    <workbookView xWindow="4005" yWindow="3795" windowWidth="21600" windowHeight="11295" xr2:uid="{00000000-000D-0000-FFFF-FFFF00000000}"/>
  </bookViews>
  <sheets>
    <sheet name="Технические характеристики" sheetId="1" r:id="rId1"/>
    <sheet name=" График закупок" sheetId="2" r:id="rId2"/>
    <sheet name=" Реквизит" sheetId="3" r:id="rId3"/>
  </sheets>
  <externalReferences>
    <externalReference r:id="rId4"/>
    <externalReference r:id="rId5"/>
  </externalReferences>
  <definedNames>
    <definedName name="_xlnm._FilterDatabase" localSheetId="1" hidden="1">'[1]Գնման ժամանակացույց'!$B$1:$B$87</definedName>
    <definedName name="_xlnm._FilterDatabase" localSheetId="0" hidden="1">'Технические характеристики'!$A$5:$O$48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47" i="2" l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G47" i="2"/>
  <c r="F47" i="2"/>
  <c r="E47" i="2"/>
  <c r="D47" i="2"/>
  <c r="H46" i="2"/>
  <c r="Y46" i="2" s="1"/>
  <c r="H45" i="2"/>
  <c r="Y45" i="2" s="1"/>
  <c r="H44" i="2"/>
  <c r="Y44" i="2" s="1"/>
  <c r="H43" i="2"/>
  <c r="Y43" i="2" s="1"/>
  <c r="H42" i="2"/>
  <c r="Y42" i="2" s="1"/>
  <c r="Y41" i="2"/>
  <c r="H41" i="2"/>
  <c r="Y40" i="2"/>
  <c r="H40" i="2"/>
  <c r="Y39" i="2"/>
  <c r="Y38" i="2"/>
  <c r="Y37" i="2"/>
  <c r="H36" i="2"/>
  <c r="Y36" i="2" s="1"/>
  <c r="H35" i="2"/>
  <c r="Y35" i="2" s="1"/>
  <c r="H34" i="2"/>
  <c r="Y34" i="2" s="1"/>
  <c r="H33" i="2"/>
  <c r="Y33" i="2" s="1"/>
  <c r="H32" i="2"/>
  <c r="Y32" i="2" s="1"/>
  <c r="H31" i="2"/>
  <c r="Y31" i="2" s="1"/>
  <c r="Y30" i="2"/>
  <c r="Y29" i="2"/>
  <c r="Y28" i="2"/>
  <c r="Y27" i="2"/>
  <c r="H26" i="2"/>
  <c r="Y26" i="2" s="1"/>
  <c r="H25" i="2"/>
  <c r="Y25" i="2" s="1"/>
  <c r="Y24" i="2"/>
  <c r="Y23" i="2"/>
  <c r="H22" i="2"/>
  <c r="Y22" i="2" s="1"/>
  <c r="H21" i="2"/>
  <c r="Y21" i="2" s="1"/>
  <c r="H20" i="2"/>
  <c r="Y20" i="2" s="1"/>
  <c r="H19" i="2"/>
  <c r="Y19" i="2" s="1"/>
  <c r="Y18" i="2"/>
  <c r="Y17" i="2"/>
  <c r="H17" i="2"/>
  <c r="Y16" i="2"/>
  <c r="Y15" i="2"/>
  <c r="Y14" i="2"/>
  <c r="H14" i="2"/>
  <c r="Y13" i="2"/>
  <c r="Y12" i="2"/>
  <c r="Y11" i="2"/>
  <c r="H11" i="2"/>
  <c r="Y10" i="2"/>
  <c r="H10" i="2"/>
  <c r="Y9" i="2"/>
  <c r="H9" i="2"/>
  <c r="Y8" i="2"/>
  <c r="Y7" i="2"/>
  <c r="Y6" i="2"/>
  <c r="H6" i="2"/>
  <c r="Y5" i="2"/>
  <c r="H5" i="2"/>
  <c r="Y4" i="2"/>
  <c r="H4" i="2"/>
  <c r="H47" i="2" s="1"/>
  <c r="H48" i="1" l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</calcChain>
</file>

<file path=xl/sharedStrings.xml><?xml version="1.0" encoding="utf-8"?>
<sst xmlns="http://schemas.openxmlformats.org/spreadsheetml/2006/main" count="367" uniqueCount="216">
  <si>
    <t>Закупка продуктов питания для детских садов общины Мецамор Армавирской области Республики Армения</t>
  </si>
  <si>
    <t>Н/Д</t>
  </si>
  <si>
    <t>Хлеб</t>
  </si>
  <si>
    <t>Творог</t>
  </si>
  <si>
    <t>Пшеничная мука</t>
  </si>
  <si>
    <t>Чечевица</t>
  </si>
  <si>
    <t>Красная фасоль</t>
  </si>
  <si>
    <t>Сахар</t>
  </si>
  <si>
    <t>Картофель</t>
  </si>
  <si>
    <t>Томатная паста</t>
  </si>
  <si>
    <t>Соль пищевая мелкая</t>
  </si>
  <si>
    <t>Капуста</t>
  </si>
  <si>
    <t>Шпинат</t>
  </si>
  <si>
    <t>Апельсин</t>
  </si>
  <si>
    <t>Банан</t>
  </si>
  <si>
    <t>Мандарин</t>
  </si>
  <si>
    <t>Изюм</t>
  </si>
  <si>
    <t>Цветная капуста</t>
  </si>
  <si>
    <t>Помидор</t>
  </si>
  <si>
    <t>Огурец</t>
  </si>
  <si>
    <t>Название подразделения</t>
  </si>
  <si>
    <t>Технические характеристики</t>
  </si>
  <si>
    <t>Общее количество</t>
  </si>
  <si>
    <t>Единица измерения</t>
  </si>
  <si>
    <t>кг</t>
  </si>
  <si>
    <t>литр</t>
  </si>
  <si>
    <t>Общественная некоммерческая организация «Детский сад села Алашкерт общины Мецамор Армавирской области Республики Армения»</t>
  </si>
  <si>
    <t>Общественная некоммерческая организация «Детский сад села Акналич общины Мецамор Армавирской области Республики Армения»</t>
  </si>
  <si>
    <t>Общественная некоммерческая организация «Детский сад села Айгешат общины Мецамор Армавирской области Республики Армения»</t>
  </si>
  <si>
    <t>Общественная некоммерческая организация «Детский сад села Аргаванд общины Мецамор Армавирской области Республики Армения»</t>
  </si>
  <si>
    <t>Общественная некоммерческая организация «Детский сад села Бамбакашат общины Мецамор Армавирской области Республики Армения»</t>
  </si>
  <si>
    <t>Общественная некоммерческая организация «Детский сад села Маргара, общины Мецамор, области Армавир, Республики Армения»</t>
  </si>
  <si>
    <t>Общественная некоммерческая организация «Мецаморский городской ясли-детский сад № 1 общины Мецамор, Армавирской области, Республики Армения»</t>
  </si>
  <si>
    <t>Общественная некоммерческая организация «Детский сад села Мргашат общины Мецамор Армавирской области Республики Армения»</t>
  </si>
  <si>
    <t>Общественная некоммерческая организация «Детский сад села Налбандян общины Мецамор Армавирской области Республики Армения»</t>
  </si>
  <si>
    <t>Общественная некоммерческая организация «Детский сад села Нор Армавир общины Мецамор Армавирской области Республики Армения»</t>
  </si>
  <si>
    <t>Общественная некоммерческая организация «Детский сад села Нор Артагерс, общины Мецамор, области Армавир, Республики Армения»</t>
  </si>
  <si>
    <t>Общественная некоммерческая организация «Детский сад села Норапат общины Мецамор Армавирской области Республики Армения»</t>
  </si>
  <si>
    <t>Общественная некоммерческая организация «Детский сад села Зартонк общины Мецамор Армавирской области Республики Армения»</t>
  </si>
  <si>
    <t>Общественная некоммерческая организация «Детский сад села Аревик, общины Мецамор, области Армавир, Республики Армения»</t>
  </si>
  <si>
    <t>Общественная некоммерческая организация «Детский сад имени Вазгена Саргсяна» села Джанфида, общины Мецамор, Армавирской области, Республики Армения</t>
  </si>
  <si>
    <t xml:space="preserve"> Армавирская область, община Мецамор, город Мецамор, 1-й квартал, N 7-3/1</t>
  </si>
  <si>
    <t>Армавирская область, община Мецамор, село Мргашат, 13 ул. 1 ул.</t>
  </si>
  <si>
    <t>Армавирская область, община Мецамор, село Алашкерт, дом 3/1, корпус 2,</t>
  </si>
  <si>
    <t>Армавирская область, община Мецамор, село Акналич, ул. Араратян, 10-я.</t>
  </si>
  <si>
    <t xml:space="preserve"> Армавирская область, община Мецамор, село Айгешат, 3-я улица, 10-й этаж</t>
  </si>
  <si>
    <t>Армавирская область, община Мецамор, село Аргаванд, ул. 1, д. 39/2.</t>
  </si>
  <si>
    <t>Армавирская область, община Мецамор, село Армавир, 16-я улица, 18-я улица</t>
  </si>
  <si>
    <t>Армавирская область, община Мецамор, село Бамбакашат, центральная улица, 95 ул.</t>
  </si>
  <si>
    <t>Армавирская область, община Мецамор, село Маргара, 5-я улица, дом 2/2</t>
  </si>
  <si>
    <t>Армавирская область, община Мецамор, село Нор Армавир, ул. Маштоца 14/1, ул.</t>
  </si>
  <si>
    <t>Армавирская область, община Мецамор, село Нор Артагерс, ул. 1, кв. 21.</t>
  </si>
  <si>
    <t xml:space="preserve"> Армавирская область, община Мецамор, село Норапат, 9-я улица, 38-я улица</t>
  </si>
  <si>
    <t>Армавирская область, община Мецамор, село Джанфида, 6 этаж, ул. 2/2.</t>
  </si>
  <si>
    <t xml:space="preserve"> Армавирская область, община Мецамор, село Зартонк, 11-я улица, 3-й этаж</t>
  </si>
  <si>
    <t>Адрес</t>
  </si>
  <si>
    <t>номер НДС</t>
  </si>
  <si>
    <t>Название обслуживающего банка</t>
  </si>
  <si>
    <t>Номер счета</t>
  </si>
  <si>
    <t>Всего всего</t>
  </si>
  <si>
    <t>Технические характеристики-график закупки</t>
  </si>
  <si>
    <t xml:space="preserve"> Детский сад</t>
  </si>
  <si>
    <t>Нейминг</t>
  </si>
  <si>
    <t>ГРАФИК ПОКУПКИ</t>
  </si>
  <si>
    <t>Количество, поставляемое в каждый детский сад*</t>
  </si>
  <si>
    <t>Булгур</t>
  </si>
  <si>
    <t>Горох</t>
  </si>
  <si>
    <t>Цена за единицу в драмах</t>
  </si>
  <si>
    <t>Общая цена в драмах</t>
  </si>
  <si>
    <t>Общественная некоммерческая организация «Детский сад села Армавир, общины Мецамор, области Армавир, Республики Армения»</t>
  </si>
  <si>
    <t>04420653</t>
  </si>
  <si>
    <t>04724229</t>
  </si>
  <si>
    <t>04405739</t>
  </si>
  <si>
    <t>04406912</t>
  </si>
  <si>
    <t>04406113</t>
  </si>
  <si>
    <t>04423952</t>
  </si>
  <si>
    <t>04423041</t>
  </si>
  <si>
    <t>04437828</t>
  </si>
  <si>
    <t>04405462</t>
  </si>
  <si>
    <t>04406233</t>
  </si>
  <si>
    <t>04406172</t>
  </si>
  <si>
    <t>04422073</t>
  </si>
  <si>
    <t>04437527</t>
  </si>
  <si>
    <t>04410453</t>
  </si>
  <si>
    <t>04405747</t>
  </si>
  <si>
    <t>04448136</t>
  </si>
  <si>
    <t>04452966</t>
  </si>
  <si>
    <t xml:space="preserve"> ЗАО «АрдшинБанк»</t>
  </si>
  <si>
    <t>КПВ</t>
  </si>
  <si>
    <t>Овсяное печенье</t>
  </si>
  <si>
    <t>Кориандр</t>
  </si>
  <si>
    <t>Молотый красный перец</t>
  </si>
  <si>
    <t>Клубника</t>
  </si>
  <si>
    <t>Молоко 2,5%</t>
  </si>
  <si>
    <t>Консервированная кукуруза</t>
  </si>
  <si>
    <t>Общественная некоммерческая организация «Детский сад № 3 города Мецамор, общины Мецамор, Армавирской области, Республики Армения»</t>
  </si>
  <si>
    <t>Цельнозерновой хлеб</t>
  </si>
  <si>
    <t>*Закупка планируется в течение 2026 года, включая последний рабочий день декабря.</t>
  </si>
  <si>
    <t>03222125</t>
  </si>
  <si>
    <t>Абрикос</t>
  </si>
  <si>
    <t>03222131</t>
  </si>
  <si>
    <t>03211200</t>
  </si>
  <si>
    <t>Сметана 10%</t>
  </si>
  <si>
    <t>Армавирская область, община Мецамор, город Мецамор, 1-й микрорайон, дом 13/3</t>
  </si>
  <si>
    <t>Общественная некоммерческая организация «Детский сад села Тароник, общины Мецамор, области Армавир, Республики Армения»</t>
  </si>
  <si>
    <t>Общественная некоммерческая организация «Детский сад села Тандзут общины Мецамор Армавирской области Республики Армения»</t>
  </si>
  <si>
    <t>Общественная некоммерческая организация «Детский сад села Пшатаван общины Мецамор Армавирской области Республики Армения»</t>
  </si>
  <si>
    <t>04459158</t>
  </si>
  <si>
    <t>2475909177190000</t>
  </si>
  <si>
    <t>Армавирская область, община Мецамор, село Аревик, ул. Вагаршака Азатяна, дом 2</t>
  </si>
  <si>
    <t>Армавирская область, Мецаморская община, село Тароник, ул. Норика Егиазаряна, корп. 4</t>
  </si>
  <si>
    <t>04461915</t>
  </si>
  <si>
    <t xml:space="preserve"> Армавирская область, община Мецамор, село Тандзут, ул. 8, кв. 17</t>
  </si>
  <si>
    <t>04458163</t>
  </si>
  <si>
    <t>2480600358670000</t>
  </si>
  <si>
    <t>2475406809120003</t>
  </si>
  <si>
    <t>Армавирская область, община Мецамор, село Пшатаван, 1-я улица, д. 40/5.</t>
  </si>
  <si>
    <t>Общественная некоммерческая организация «Детский сад села Ехегнут, община Мецамор, Армавирская область, Республика Армения»</t>
  </si>
  <si>
    <t>Армавирский район, Мецаморская община, село Егегнут, 1 ул., 9/1 ул.</t>
  </si>
  <si>
    <t>04405489</t>
  </si>
  <si>
    <t>Армавирская область, община Мецамор, село Налбандян, 4-я улица, 1-й переулок, 5-й этаж</t>
  </si>
  <si>
    <r>
      <t>«Община Мецамор, Армавирская область, Республика Армения»</t>
    </r>
    <r>
      <rPr>
        <b/>
        <sz val="10"/>
        <color theme="5"/>
        <rFont val="GHEA Grapalat"/>
        <family val="3"/>
      </rPr>
      <t>Пробуждение деревни</t>
    </r>
    <r>
      <rPr>
        <b/>
        <sz val="10"/>
        <color theme="1"/>
        <rFont val="GHEA Grapalat"/>
        <family val="3"/>
      </rPr>
      <t xml:space="preserve"> НПО «Детский сад»</t>
    </r>
  </si>
  <si>
    <r>
      <t xml:space="preserve"> «Община Мецамор, Армавирская область, Республика Армения»</t>
    </r>
    <r>
      <rPr>
        <b/>
        <sz val="10"/>
        <color theme="5"/>
        <rFont val="GHEA Grapalat"/>
        <family val="3"/>
      </rPr>
      <t xml:space="preserve"> село Налбандян</t>
    </r>
    <r>
      <rPr>
        <b/>
        <sz val="10"/>
        <color theme="1"/>
        <rFont val="GHEA Grapalat"/>
        <family val="3"/>
      </rPr>
      <t xml:space="preserve"> НПО «Детский сад»</t>
    </r>
  </si>
  <si>
    <r>
      <t xml:space="preserve"> «Община Мецамор, Армавирская область, Республика Армения»</t>
    </r>
    <r>
      <rPr>
        <b/>
        <sz val="10"/>
        <color theme="5"/>
        <rFont val="GHEA Grapalat"/>
        <family val="3"/>
      </rPr>
      <t>деревня Аревик</t>
    </r>
    <r>
      <rPr>
        <b/>
        <sz val="10"/>
        <color theme="1"/>
        <rFont val="GHEA Grapalat"/>
        <family val="3"/>
      </rPr>
      <t xml:space="preserve"> НПО «Детский сад»</t>
    </r>
  </si>
  <si>
    <r>
      <t xml:space="preserve"> «Община Мецамор, Армавирская область, Республика Армения»</t>
    </r>
    <r>
      <rPr>
        <b/>
        <sz val="10"/>
        <color theme="5"/>
        <rFont val="GHEA Grapalat"/>
        <family val="3"/>
      </rPr>
      <t>деревня Ехегнут</t>
    </r>
    <r>
      <rPr>
        <b/>
        <sz val="10"/>
        <color theme="1"/>
        <rFont val="GHEA Grapalat"/>
        <family val="3"/>
      </rPr>
      <t xml:space="preserve"> НПО «Детский сад»</t>
    </r>
  </si>
  <si>
    <r>
      <t xml:space="preserve"> «Община Мецамор, Армавирская область, Республика Армения»</t>
    </r>
    <r>
      <rPr>
        <b/>
        <sz val="10"/>
        <color theme="5"/>
        <rFont val="GHEA Grapalat"/>
        <family val="3"/>
      </rPr>
      <t>село Алашкерт</t>
    </r>
    <r>
      <rPr>
        <b/>
        <sz val="10"/>
        <color theme="1"/>
        <rFont val="GHEA Grapalat"/>
        <family val="3"/>
      </rPr>
      <t xml:space="preserve"> НПО «Детский сад»</t>
    </r>
  </si>
  <si>
    <r>
      <t>«Община Мецамор, Армавирская область, Республика Армения»</t>
    </r>
    <r>
      <rPr>
        <b/>
        <sz val="10"/>
        <color theme="5"/>
        <rFont val="GHEA Grapalat"/>
        <family val="3"/>
      </rPr>
      <t>село Айгешат</t>
    </r>
    <r>
      <rPr>
        <b/>
        <sz val="10"/>
        <color theme="1"/>
        <rFont val="GHEA Grapalat"/>
        <family val="3"/>
      </rPr>
      <t xml:space="preserve"> НПО «Детский сад»</t>
    </r>
  </si>
  <si>
    <r>
      <t xml:space="preserve"> «Община Мецамор, Армавирская область, Республика Армения»</t>
    </r>
    <r>
      <rPr>
        <b/>
        <sz val="10"/>
        <color theme="5"/>
        <rFont val="GHEA Grapalat"/>
        <family val="3"/>
      </rPr>
      <t xml:space="preserve"> деревня Аргаванд</t>
    </r>
    <r>
      <rPr>
        <b/>
        <sz val="10"/>
        <color theme="1"/>
        <rFont val="GHEA Grapalat"/>
        <family val="3"/>
      </rPr>
      <t xml:space="preserve"> НПО «Детский сад»</t>
    </r>
  </si>
  <si>
    <r>
      <t xml:space="preserve"> «Община Мецамор, Армавирская область, Республика Армения»</t>
    </r>
    <r>
      <rPr>
        <b/>
        <sz val="10"/>
        <color theme="5"/>
        <rFont val="GHEA Grapalat"/>
        <family val="3"/>
      </rPr>
      <t xml:space="preserve"> село Армавир</t>
    </r>
    <r>
      <rPr>
        <b/>
        <sz val="10"/>
        <color theme="1"/>
        <rFont val="GHEA Grapalat"/>
        <family val="3"/>
      </rPr>
      <t>НПО «Детский сад»</t>
    </r>
  </si>
  <si>
    <r>
      <t xml:space="preserve"> «Община Мецамор, Армавирская область, Республика Армения»</t>
    </r>
    <r>
      <rPr>
        <b/>
        <sz val="10"/>
        <color theme="5"/>
        <rFont val="GHEA Grapalat"/>
        <family val="3"/>
      </rPr>
      <t>деревня Бамбакашат</t>
    </r>
    <r>
      <rPr>
        <b/>
        <sz val="10"/>
        <color theme="1"/>
        <rFont val="GHEA Grapalat"/>
        <family val="3"/>
      </rPr>
      <t xml:space="preserve"> НПО «Детский сад»</t>
    </r>
  </si>
  <si>
    <r>
      <t xml:space="preserve"> «Община Мецамор, Армавирская область, Республика Армения»</t>
    </r>
    <r>
      <rPr>
        <b/>
        <sz val="10"/>
        <color theme="5"/>
        <rFont val="GHEA Grapalat"/>
        <family val="3"/>
      </rPr>
      <t xml:space="preserve"> село Пшатаван</t>
    </r>
    <r>
      <rPr>
        <b/>
        <sz val="10"/>
        <color theme="1"/>
        <rFont val="GHEA Grapalat"/>
        <family val="3"/>
      </rPr>
      <t xml:space="preserve"> НПО «Детский сад»</t>
    </r>
  </si>
  <si>
    <r>
      <t>«Община Мецамор, Армавирская область, Республика Армения»</t>
    </r>
    <r>
      <rPr>
        <b/>
        <sz val="10"/>
        <color theme="5"/>
        <rFont val="GHEA Grapalat"/>
        <family val="3"/>
      </rPr>
      <t>деревня Тандзут</t>
    </r>
    <r>
      <rPr>
        <b/>
        <sz val="10"/>
        <color theme="1"/>
        <rFont val="GHEA Grapalat"/>
        <family val="3"/>
      </rPr>
      <t xml:space="preserve"> НПО «Детский сад»</t>
    </r>
  </si>
  <si>
    <r>
      <t xml:space="preserve"> «Община Мецамор, Армавирская область, Республика Армения»</t>
    </r>
    <r>
      <rPr>
        <b/>
        <sz val="10"/>
        <color theme="5"/>
        <rFont val="GHEA Grapalat"/>
        <family val="3"/>
      </rPr>
      <t xml:space="preserve"> село Тароник</t>
    </r>
    <r>
      <rPr>
        <b/>
        <sz val="10"/>
        <color theme="1"/>
        <rFont val="GHEA Grapalat"/>
        <family val="3"/>
      </rPr>
      <t xml:space="preserve"> НПО «Детский сад»</t>
    </r>
  </si>
  <si>
    <r>
      <t xml:space="preserve"> «Община Мецамор, Армавирская область, Республика Армения»</t>
    </r>
    <r>
      <rPr>
        <b/>
        <sz val="10"/>
        <color theme="5"/>
        <rFont val="GHEA Grapalat"/>
        <family val="3"/>
      </rPr>
      <t>деревня Акналич</t>
    </r>
    <r>
      <rPr>
        <b/>
        <sz val="10"/>
        <color theme="1"/>
        <rFont val="GHEA Grapalat"/>
        <family val="3"/>
      </rPr>
      <t xml:space="preserve"> НПО «Детский сад»</t>
    </r>
  </si>
  <si>
    <r>
      <t xml:space="preserve"> «Община Мецамор, Армавирская область, Республика Армения»</t>
    </r>
    <r>
      <rPr>
        <b/>
        <sz val="10"/>
        <color theme="5"/>
        <rFont val="GHEA Grapalat"/>
        <family val="3"/>
      </rPr>
      <t>поселок Новый Армавир</t>
    </r>
    <r>
      <rPr>
        <b/>
        <sz val="10"/>
        <color theme="1"/>
        <rFont val="GHEA Grapalat"/>
        <family val="3"/>
      </rPr>
      <t xml:space="preserve"> НПО «Детский сад»</t>
    </r>
  </si>
  <si>
    <r>
      <t>«Община Мецамор, Армавирская область, Республика Армения»</t>
    </r>
    <r>
      <rPr>
        <b/>
        <sz val="10"/>
        <color theme="5"/>
        <rFont val="GHEA Grapalat"/>
        <family val="3"/>
      </rPr>
      <t xml:space="preserve"> деревня Маргара</t>
    </r>
    <r>
      <rPr>
        <b/>
        <sz val="10"/>
        <color theme="1"/>
        <rFont val="GHEA Grapalat"/>
        <family val="3"/>
      </rPr>
      <t xml:space="preserve"> НПО «Детский сад»</t>
    </r>
  </si>
  <si>
    <r>
      <t>«Община Мецамор, Армавирская область, Республика Армения»</t>
    </r>
    <r>
      <rPr>
        <b/>
        <sz val="10"/>
        <color theme="5"/>
        <rFont val="GHEA Grapalat"/>
        <family val="3"/>
      </rPr>
      <t>Деревня Нью-Артагерс</t>
    </r>
    <r>
      <rPr>
        <b/>
        <sz val="10"/>
        <color theme="1"/>
        <rFont val="GHEA Grapalat"/>
        <family val="3"/>
      </rPr>
      <t xml:space="preserve"> НПО «Детский сад»</t>
    </r>
  </si>
  <si>
    <r>
      <t xml:space="preserve"> «Община Мецамор, Армавирская область, Республика Армения»</t>
    </r>
    <r>
      <rPr>
        <b/>
        <sz val="10"/>
        <color theme="5"/>
        <rFont val="GHEA Grapalat"/>
        <family val="3"/>
      </rPr>
      <t>деревня Норапат</t>
    </r>
    <r>
      <rPr>
        <b/>
        <sz val="10"/>
        <color theme="1"/>
        <rFont val="GHEA Grapalat"/>
        <family val="3"/>
      </rPr>
      <t xml:space="preserve"> НПО «Детский сад»</t>
    </r>
  </si>
  <si>
    <r>
      <t xml:space="preserve"> «Община Мецамор, Армавирская область, Республика Армения»</t>
    </r>
    <r>
      <rPr>
        <b/>
        <sz val="10"/>
        <color theme="5"/>
        <rFont val="GHEA Grapalat"/>
        <family val="3"/>
      </rPr>
      <t>село Мргашат</t>
    </r>
    <r>
      <rPr>
        <b/>
        <sz val="10"/>
        <color theme="1"/>
        <rFont val="GHEA Grapalat"/>
        <family val="3"/>
      </rPr>
      <t xml:space="preserve"> НПО «Детский сад»</t>
    </r>
  </si>
  <si>
    <r>
      <t xml:space="preserve"> «Община Мецамор, Армавирская область, Республика Армения»</t>
    </r>
    <r>
      <rPr>
        <b/>
        <sz val="10"/>
        <color theme="5"/>
        <rFont val="GHEA Grapalat"/>
        <family val="3"/>
      </rPr>
      <t>Ясли № 1 города Мецамор</t>
    </r>
    <r>
      <rPr>
        <b/>
        <sz val="10"/>
        <color theme="1"/>
        <rFont val="GHEA Grapalat"/>
        <family val="3"/>
      </rPr>
      <t xml:space="preserve"> НПО «Детский сад»</t>
    </r>
  </si>
  <si>
    <r>
      <t xml:space="preserve"> «Община Мецамор, Армавирская область, Республика Армения»</t>
    </r>
    <r>
      <rPr>
        <b/>
        <sz val="10"/>
        <color theme="5"/>
        <rFont val="GHEA Grapalat"/>
        <family val="3"/>
      </rPr>
      <t>Ясли № 3 города Мецамор</t>
    </r>
    <r>
      <rPr>
        <b/>
        <sz val="10"/>
        <color theme="1"/>
        <rFont val="GHEA Grapalat"/>
        <family val="3"/>
      </rPr>
      <t xml:space="preserve"> НПО «Детский сад»</t>
    </r>
  </si>
  <si>
    <r>
      <t>Община Мецамор, Армавирская область, Республика Армения</t>
    </r>
    <r>
      <rPr>
        <b/>
        <sz val="10"/>
        <color theme="5"/>
        <rFont val="GHEA Grapalat"/>
        <family val="3"/>
      </rPr>
      <t>«Вазген Саргсян» села Джанфида</t>
    </r>
    <r>
      <rPr>
        <b/>
        <sz val="10"/>
        <color theme="1"/>
        <rFont val="GHEA Grapalat"/>
        <family val="3"/>
      </rPr>
      <t xml:space="preserve"> «Детский сад имени» АНО</t>
    </r>
  </si>
  <si>
    <t>15811100</t>
  </si>
  <si>
    <t>03221117</t>
  </si>
  <si>
    <t>03221113</t>
  </si>
  <si>
    <t>03222119</t>
  </si>
  <si>
    <t>03222100</t>
  </si>
  <si>
    <t>03222134</t>
  </si>
  <si>
    <t>03222121</t>
  </si>
  <si>
    <t>03221122</t>
  </si>
  <si>
    <t>15332410</t>
  </si>
  <si>
    <t>03221420</t>
  </si>
  <si>
    <t>15331139</t>
  </si>
  <si>
    <t>03221124</t>
  </si>
  <si>
    <t>15618000</t>
  </si>
  <si>
    <t>Сливочное масло</t>
  </si>
  <si>
    <t>Сыр чанах</t>
  </si>
  <si>
    <t>Полба</t>
  </si>
  <si>
    <t>Пшеничная крупа</t>
  </si>
  <si>
    <t>Овсяные хлопья</t>
  </si>
  <si>
    <t>Гречка</t>
  </si>
  <si>
    <t>Свёкла</t>
  </si>
  <si>
    <t>Сливы</t>
  </si>
  <si>
    <t>Кабачок</t>
  </si>
  <si>
    <t>Изготовлен из пшеничной муки 1-го сорта, ГОСТ 31-99. Безопасность — согласно гигиеническим нормативам N 2-III-4.9-01-2010 и статье 8 Закона РА «О безопасности пищевых продуктов». Остаточный срок годности не менее 90 %: Поставка осуществляется посредством предварительного заказа Покупателя по электронной почте или телефонной связи. Поставка осуществляется за счет средств поставщика в соответствующие детские сады по указанным адресам, *транспортными средствами, предназначенными для перевозки пищевых продуктов, утвержденными приказом № 85-Н руководителя Государственной службы безопасности пищевых продуктов МС РА от 2017 года «Об утверждении порядка выдачи санитарного паспорта для транспортных средств, перевозящих пищевые продукты, и примерной формы санитарного паспорта»: *Для видов пищевых продуктов, установленных указанным решением.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года։
Поставка должна осуществляться в каждый рабочий день в период с 08:50 до 09:15;
Оплата за поставленный товар будет осуществляться за фактически поставленный товар на основании счета-фактуры, акта приема-передачи и акта фиксации, оформленных на поставленную часть товара։</t>
  </si>
  <si>
    <t>Изготовлен из цельнозерновой муки (почти без просеивания или с минимальным просеиванием), зольность муки — 1.5–2.0% (выше, чем у белой муки — 0.55–0.75%), влажность — (после выпечки хлеба) 42–48%, кислотность — 3.0–4.0° (сравнительно высокая), способность к выпечке — низкая, хлеб должен быть более плотным и менее пышным, чем обычный, цвет готового хлеба должен быть от темно-коричневого до темно-бежевого, иметь характерный для хлеба запах и вкус, плотность массы — выше, около 0.35–0.50 г/см³; Пищевая ценность (100 г) — калорийность: 220–250 ккал, углеводы — ~40–45 г, белки — ~8–10 г, жиры — ~2–3 г, клетчатка — ~6–8 г ГОСТ 31-99. Безопасность — согласно гигиеническим нормативам N 2-III-4.9-01-2010 и статье 8 Закона РА «О безопасности пищевых продуктов». Остаточный срок годности не менее 90 %: Поставка осуществляется посредством предварительного заказа Покупателя по электронной почте или телефонной связи. Поставка осуществляется за счет средств поставщика в соответствующие детские сады по указанным адресам, *транспортными средствами, предназначенными для перевозки пищевых продуктов, утвержденными приказом № 85-Н руководителя Государственной службы безопасности пищевых продуктов МС РА от 2017 года «Об утверждении порядка выдачи санитарного паспорта для транспортных средств, перевозящих пищевые продукты, и примерной формы санитарного паспорта»: *Для видов пищевых продуктов, установленных указанным решением.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года։
Поставка должна осуществляться в каждый рабочий день в период с 08:50 до 09:15;
Оплата за поставленный товар будет осуществляться за фактически поставленный товар на основании счета-фактуры, акта приема-передачи и акта фиксации, оформленных на поставленную часть товара։</t>
  </si>
  <si>
    <t>Изготовлено из свежего пастеризованного молока или сливок, жирность — 71,5-82,5%, высшего качества, в свежем состоянии, содержание белка 0,7 г, углеводов 0,7 г, 740 ккал, в заводских упаковках по 200-250 г или 20-25 кг, ГОСТ 37-91 или эквивалент. Безопасность и маркировка — согласно «Техническому регламенту требований к молоку, молочной продукции и их производству», утвержденному постановлением Правительства РА N 1925-Н от 21 декабря 2006 г., и статье 8 Закона РА «О безопасности пищевых продуктов». Поставка осуществляется не реже одного раза в неделю. Конкретный день поставки определяется Покупателем посредством предварительного заказа (не ранее чем за 3 календарных дня) по электронной почте или телефонной связи. Поставка осуществляется за счет средств поставщика в соответствующие детские сады по указанным адресам, *транспортными средствами, предназначенными для перевозки пищевых продуктов, утвержденными приказом № 85-Н руководителя Государственной службы безопасности пищевых продуктов МС РА от 2017 года «Об утверждении порядка выдачи санитарного паспорта для транспортных средств, перевозящих пищевые продукты, и примерной формы санитарного паспорта»: *Для видов пищевых продуктов, установленных указанным решением.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года։
Поставка должна осуществляться в рабочие дни в период с 09:00 до 13:00;
Оплата за поставленный товар будет осуществляться за фактически поставленный товар на основании счета-фактуры, акта приема-передачи и акта фиксации, оформленных на поставленную часть товара։</t>
  </si>
  <si>
    <t>Творог с содержанием жира 18 и 9,0%, кислотность — 210-240º T, упакованный в потребительскую тару, безопасность и маркировка — согласно «Техническому регламенту требований к молоку, молочной продукции и их производству», утвержденному постановлением Правительства РА N 1925-Н от 21 декабря 2006 г., и статье 8 Закона РА «О безопасности пищевых продуктов». Поставка осуществляется не реже одного раза в неделю. Конкретный день поставки определяется Покупателем посредством предварительного заказа (не ранее чем за 3 календарных дня) по электронной почте или телефонной связи. Поставка осуществляется за счет средств поставщика в соответствующие детские сады по указанным адресам, *транспортными средствами, предназначенными для перевозки пищевых продуктов, утвержденными приказом № 85-Н руководителя Государственной службы безопасности пищевых продуктов МС РА от 2017 года «Об утверждении порядка выдачи санитарного паспорта для транспортных средств, перевозящих пищевые продукты, и примерной формы санитарного паспорта»: *Для видов пищевых продуктов, установленных указанным решением.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года։
Поставка должна осуществляться в рабочие дни в период с 09:00 до 13:00;
Оплата за поставленный товар будет осуществляться за фактически поставленный товар на основании счета-фактуры, акта приема-передачи и акта фиксации, оформленных на поставленную часть товара։</t>
  </si>
  <si>
    <t>Сыр типа чанах, белый рассольный сыр, изготовленный из коровьего молока, жирностью 36-40 %. ГОСТ 7616-85 или эквивалент. Безопасность и маркировка — согласно «Техническому регламенту требований к молоку, молочной продукции и их производству», утвержденному постановлением Правительства РА N 1925-Н от 21 декабря 2006 г., и статье 8 Закона РА «О безопасности пищевых продуктов». Поставка осуществляется не реже одного раза в неделю. Конкретный день поставки определяется Покупателем посредством предварительного заказа (не ранее чем за 3 календарных дня) по электронной почте или телефонной связи. Поставка осуществляется за счет средств поставщика в соответствующие детские сады по указанным адресам, *транспортными средствами, предназначенными для перевозки пищевых продуктов, утвержденными приказом № 85-Н руководителя Государственной службы безопасности пищевых продуктов МС РА от 2017 года «Об утверждении порядка выдачи санитарного паспорта для транспортных средств, перевозящих пищевые продукты, и примерной формы санитарного паспорта»: *Для видов пищевых продуктов, установленных указанным решением.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года։
Поставка должна осуществляться в рабочие дни в период с 09:00 до 13:00;
Оплата за поставленный товар будет осуществляться за фактически поставленный товар на основании счета-фактуры, акта приема-передачи и акта фиксации, оформленных на поставленную часть товара։</t>
  </si>
  <si>
    <t>Мясо говяжье охлажденное, мягкое мясо без кости, с развитыми мышцами, выдержанное при температуре от 0°C до 4°C не более 6 часов, I категории упитанности, поверхность охлажденного мяса не должна быть влажной, соотношение кости и мяса — соответственно 0 % и 100 %. Безопасность и маркировка — согласно «Техническому регламенту на мясо и мясные продукты», утвержденному постановлением Правительства РА N 1560-Н от 19 октября 2006 г., и статье 8 Закона РА «О безопасности пищевых продуктов». ГОСТ 342-2011. Поставка осуществляется не реже одного раза в неделю. Конкретный день поставки определяется Покупателем посредством предварительного заказа (не ранее чем за 3 календарных дня) по электронной почте или телефонной связи. Поставка осуществляется за счет средств поставщика в соответствующие детские сады по указанным адресам, *транспортными средствами, предназначенными для перевозки пищевых продуктов, утвержденными приказом № 85-Н руководителя Государственной службы безопасности пищевых продуктов МС РА от 2017 года «Об утверждении порядка выдачи санитарного паспорта для транспортных средств, перевозящих пищевые продукты, и примерной формы санитарного паспорта»: *Для видов пищевых продуктов, установленных указанным решением.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года։
Поставка должна осуществляться в рабочие дни в период с 09:00 до 13:00;
Оплата за поставленный товар будет осуществляться за фактически поставленный товар на основании счета-фактуры, акта приема-передачи и акта фиксации, оформленных на поставленную часть товара։</t>
  </si>
  <si>
    <t>Говяжье мясо</t>
  </si>
  <si>
    <t>Сметана, изготовленная из свежего цельного коровьего молока, жирность — не менее 10 %, кислотность — 65-100 0T, безопасность и маркировка — согласно «Техническому регламенту требований к молоку, молочной продукции и их производству», утвержденному постановлением Правительства РА N 1925-Н от 21 декабря 2006 г., и статье 8 Закона РА «О безопасности пищевых продуктов». Остаточный срок годности не менее 90 %. Поставка осуществляется не реже одного раза в неделю. Конкретный день поставки определяется Покупателем посредством предварительного заказа (не ранее чем за 3 календарных дня) по электронной почте или телефонной связи. Поставка осуществляется за счет средств поставщика в соответствующие детские сады по указанным адресам, *транспортными средствами, предназначенными для перевозки пищевых продуктов, утвержденными приказом № 85-Н руководителя Государственной службы безопасности пищевых продуктов МС РА от 2017 года «Об утверждении порядка выдачи санитарного паспорта для транспортных средств, перевозящих пищевые продукты, и примерной формы санитарного паспорта»: *Для видов пищевых продуктов, установленных указанным решением.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года։
Поставка должна осуществляться в рабочие дни в период с 09:00 до 13:00;
Оплата за поставленный товар будет осуществляться за фактически поставленный товар на основании счета-фактуры, акта приема-передачи и акта фиксации, оформленных на поставленную часть товара։</t>
  </si>
  <si>
    <t>Свойственный пшеничной муке, без постороннего вкуса и запаха. Без кислотности и горечи, без запаха гнили и плесени. Массовая доля влажности — не более 15 %, металломагнитные примеси — не более 3,0 %, массовая доля золы — 0.55 % сухого вещества, количество сырой клейковины — не менее 28,0 %. ГОСТ 280-2007. Безопасность и маркировка — согласно гигиеническим нормативам N 2-III-4.9-01-2010 и статье 8 Закона РА «О безопасности пищевых продуктов». Поставка осуществляется не реже одного раза в неделю. Конкретный день поставки определяется Покупателем посредством предварительного заказа (не ранее чем за 3 календарных дня) по электронной почте или телефонной связи. Поставка осуществляется за счет средств поставщика в соответствующие детские сады по указанным адресам, *транспортными средствами, предназначенными для перевозки пищевых продуктов, утвержденными приказом № 85-Н руководителя Государственной службы безопасности пищевых продуктов МС РА от 2017 года «Об утверждении порядка выдачи санитарного паспорта для транспортных средств, перевозящих пищевые продукты, и примерной формы санитарного паспорта»: *Для видов пищевых продуктов, установленных указанным решением.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года։
Поставка должна осуществляться в рабочие дни в период с 09:00 до 13:00;
Оплата за поставленный товар будет осуществляться за фактически поставленный товар на основании счета-фактуры, акта приема-передачи и акта фиксации, оформленных на поставленную часть товара։</t>
  </si>
  <si>
    <t>Высшего качества, трех видов, однородные, чистые, сухие — влажность не более (14,0-17,0) %. Безопасность — согласно гигиеническим нормативам N 2-III-4.9-01-2010 и статье 8 Закона РА «О безопасности пищевых продуктов». Поставка осуществляется не реже одного раза в неделю. Конкретный день поставки определяется Покупателем посредством предварительного заказа (не ранее чем за 3 календарных дня) по электронной почте или телефонной связи. Поставка осуществляется за счет средств поставщика в соответствующие детские сады по указанным адресам, *транспортными средствами, предназначенными для перевозки пищевых продуктов, утвержденными приказом № 85-Н руководителя Государственной службы безопасности пищевых продуктов МС РА от 2017 года «Об утверждении порядка выдачи санитарного паспорта для транспортных средств, перевозящих пищевые продукты, и примерной формы санитарного паспорта»: *Для видов пищевых продуктов, установленных указанным решением.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года։
Поставка должна осуществляться в рабочие дни в период с 09:00 до 13:00;
Оплата за поставленный товар будет осуществляться за фактически поставленный товар на основании счета-фактуры, акта приема-передачи и акта фиксации, оформленных на поставленную часть товара։</t>
  </si>
  <si>
    <t>Сушеный, очищенный, желтого или зеленого цвета. Безопасность — согласно гигиеническим нормативам N 2-III-4.9-01-2010 и статье 8 Закона РА «О безопасности пищевых продуктов». Поставка осуществляется не реже одного раза в неделю. Конкретный день поставки определяется Покупателем посредством предварительного заказа (не ранее чем за 3 календарных дня) по электронной почте или телефонной связи. Поставка осуществляется за счет средств поставщика в соответствующие детские сады по указанным адресам, *транспортными средствами, предназначенными для перевозки пищевых продуктов, утвержденными приказом № 85-Н руководителя Государственной службы безопасности пищевых продуктов МС РА от 2017 года «Об утверждении порядка выдачи санитарного паспорта для транспортных средств, перевозящих пищевые продукты, и примерной формы санитарного паспорта»: *Для видов пищевых продуктов, установленных указанным решением.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года։
Поставка должна осуществляться в рабочие дни в период с 09:00 до 13:00;
Оплата за поставленный товар будет осуществляться за фактически поставленный товар на основании счета-фактуры, акта приема-передачи и акта фиксации, оформленных на поставленную часть товара։</t>
  </si>
  <si>
    <t>Макаронные изделия</t>
  </si>
  <si>
    <t>Макаронные изделия из пресного теста, в зависимости от вида и качества муки — A (из муки твердой пшеницы), Б (из муки мягкой стекловидной пшеницы), B (из хлебопекарной пшеничной муки), фасованные и нефасованные, ГОСТ 875-92 или эквивалент. Безопасность — согласно гигиеническим нормативам N 2-III-4.9-01-2010, а маркировка — статье 8 Закона РА «О безопасности пищевых продуктов». Поставка осуществляется не реже одного раза в неделю. Конкретный день поставки определяется Покупателем посредством предварительного заказа (не ранее чем за 3 календарных дня) по электронной почте или телефонной связи. Поставка осуществляется за счет средств поставщика в соответствующие детские сады по указанным адресам, *транспортными средствами, предназначенными для перевозки пищевых продуктов, утвержденными приказом № 85-Н руководителя Государственной службы безопасности пищевых продуктов МС РА от 2017 года «Об утверждении порядка выдачи санитарного паспорта для транспортных средств, перевозящих пищевые продукты, и примерной формы санитарного паспорта»: *Для видов пищевых продуктов, установленных указанным решением.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года։
Поставка должна осуществляться в рабочие дни в период с 09:00 до 13:00;
Оплата за поставленный товар будет осуществляться за фактически поставленный товар на основании счета-фактуры, акта приема-передачи и акта фиксации, оформленных на поставленную часть товара։</t>
  </si>
  <si>
    <t>Фасоль цветная, одноцветная, ярко окрашенная, сухая — влажность не более 15 % или средней сухости — (15,1-18,0) %. Безопасность — согласно гигиеническим нормативам N 2-III-4.9-01-2010 и статье 8 Закона РА «О безопасности пищевых продуктов». Остаточный срок годности не менее 50 %. Поставка осуществляется не реже одного раза в неделю. Конкретный день поставки определяется Покупателем посредством предварительного заказа (не ранее чем за 3 календарных дня) по электронной почте или телефонной связи. Поставка осуществляется за счет средств поставщика в соответствующие детские сады по указанным адресам, *транспортными средствами, предназначенными для перевозки пищевых продуктов, утвержденными приказом № 85-Н руководителя Государственной службы безопасности пищевых продуктов МС РА от 2017 года «Об утверждении порядка выдачи санитарного паспорта для транспортных средств, перевозящих пищевые продукты, и примерной формы санитарного паспорта»: *Для видов пищевых продуктов, установленных указанным решением.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года։
Поставка должна осуществляться в рабочие дни в период с 09:00 до 13:00;
Оплата за поставленный товар будет осуществляться за фактически поставленный товар на основании счета-фактуры, акта приема-передачи и акта фиксации, оформленных на поставленную часть товара։</t>
  </si>
  <si>
    <t>Из зерен полбы, влажность зерна не более 15 %, упаковка — в мешках не более 10 кг. Безопасность и маркировка — согласно техническому регламенту «О требованиях к зерну, его производству, хранению, переработке и утилизации», утвержденному постановлением Правительства РА N 22-Н от 11 января 2007 г., и статье 8 Закона РА «О безопасности пищевых продуктов». Поставка осуществляется не реже одного раза в неделю. Конкретный день поставки определяется Покупателем посредством предварительного заказа (не ранее чем за 3 календарных дня) по электронной почте или телефонной связи. Поставка осуществляется за счет средств поставщика в соответствующие детские сады по указанным адресам, *транспортными средствами, предназначенными для перевозки пищевых продуктов, утвержденными приказом № 85-Н руководителя Государственной службы безопасности пищевых продуктов МС РА от 2017 года «Об утверждении порядка выдачи санитарного паспорта для транспортных средств, перевозящих пищевые продукты, и примерной формы санитарного паспорта»: *Для видов пищевых продуктов, установленных указанным решением.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года։
Поставка должна осуществляться в рабочие дни в период с 09:00 до 13:00;
Оплата за поставленный товар будет осуществляться за фактически поставленный товар на основании счета-фактуры, акта приема-передачи и акта фиксации, оформленных на поставленную часть товара։</t>
  </si>
  <si>
    <t>Полученная путем шлифования или последующего дробления очищенных зерен пшеницы; зерна пшеницы должны быть в виде шлифованных с закруглёнными или обточенными краями, влажность — не более 14 %, примеси — не более 0,3 %, изготовлена из пшеницы высшего и первого сорта. Безопасность и маркировка — согласно техническому регламенту «О требованиях к зерну, его производству, хранению, переработке и утилизации», утвержденному постановлением Правительства РА N 22-Н от 11 января 2007 г., и статье 8 Закона РА «О безопасности пищевых продуктов». Поставка осуществляется не реже одного раза в неделю. Конкретный день поставки определяется Покупателем посредством предварительного заказа (не ранее чем за 3 календарных дня) по электронной почте или телефонной связи. Поставка осуществляется за счет средств поставщика в соответствующие детские сады по указанным адресам, *транспортными средствами, предназначенными для перевозки пищевых продуктов, утвержденными приказом № 85-Н руководителя Государственной службы безопасности пищевых продуктов МС РА от 2017 года «Об утверждении порядка выдачи санитарного паспорта для транспортных средств, перевозящих пищевые продукты, и примерной формы санитарного паспорта»: *Для видов пищевых продуктов, установленных указанным решением.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года։
Поставка должна осуществляться в рабочие дни в период с 09:00 до 13:00;
Оплата за поставленный товар будет осуществляться за фактически поставленный товар на основании счета-фактуры, акта приема-передачи и акта фиксации,</t>
  </si>
  <si>
    <t>Белый, сыпучий, сладкий, без постороннего вкуса и запаха (как в сухом виде, так и в растворе). Раствор сахара должен быть прозрачным, без нерастворимого осадка и посторонних примесей; массовая доля сахарозы — не менее 99,75 % (в пересчёте на сухое вещество), массовая доля влаги — не более 0,14 %, массовая доля ферропримесей — не более 0,0003 %, ГОСТ 21-94 или эквивалент. Безопасность — согласно гигиеническим нормативам N 2-III-4.9-01-2010, а маркировка — статье 8 Закона РА «О безопасности пищевых продуктов». Остаточный срок годности на момент поставки — не менее 50 % от установленного срока. Поставка осуществляется не реже одного раза в неделю. Конкретный день поставки определяется Покупателем посредством предварительного заказа (не ранее чем за 3 календарных дня) по электронной почте или телефонной связи. Поставка осуществляется за счет средств поставщика в соответствующие детские сады по указанным адресам, *транспортными средствами, предназначенными для перевозки пищевых продуктов, утвержденными приказом № 85-Н руководителя Государственной службы безопасности пищевых продуктов МС РА от 2017 года «Об утверждении порядка выдачи санитарного паспорта для транспортных средств, перевозящих пищевые продукты, и примерной формы санитарного паспорта»: *Для видов пищевых продуктов, установленных указанным решением.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года։
Поставка должна осуществляться в рабочие дни в период с 09:00 до 13:00;
Оплата за поставленный товар будет осуществляться за фактически поставленный товар на основании счета-фактуры, акта приема-передачи и акта фиксации, оформленных на поставленную часть товара։</t>
  </si>
  <si>
    <t>Овсяные хлопья, фасованные в картонные коробки. Безопасность и маркировка — согласно техническому регламенту «О требованиях к зерну, его производству, хранению, переработке и утилизации», утвержденному постановлением Правительства РА N 22-Н от 11 января 2007 г., и статье 8 Закона РА «О безопасности пищевых продуктов». Поставка осуществляется не реже одного раза в неделю. Конкретный день поставки определяется Покупателем посредством предварительного заказа (не ранее чем за 3 календарных дня) по электронной почте или телефонной связи. Поставка осуществляется за счет средств поставщика в соответствующие детские сады по указанным адресам, *транспортными средствами, предназначенными для перевозки пищевых продуктов, утвержденными приказом № 85-Н руководителя Государственной службы безопасности пищевых продуктов МС РА от 2017 года «Об утверждении порядка выдачи санитарного паспорта для транспортных средств, перевозящих пищевые продукты, и примерной формы санитарного паспорта»: *Для видов пищевых продуктов, установленных указанным решением.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года։
Поставка должна осуществляться в рабочие дни в период с 09:00 до 13:00;
Оплата за поставленный товар будет осуществляться за фактически поставленный товар на основании счета-фактуры, акта приема-передачи и акта фиксации, оформленных на поставленную часть товара։</t>
  </si>
  <si>
    <t>Изготовленное из высококачественного сырья овса, без искусственных красителей. Масса 1 штуки — 20 грамм; в 20 граммах: белки — 0,5 %, жиры — 0,5 %, углеводы — 11,8 %, энергетическая ценность — 54 ккал. Поверхность гладкая или слегка крошливая, без подгоревших частей. Поставка осуществляется не реже одного раза в неделю. Конкретный день поставки определяется Покупателем посредством предварительного заказа (не ранее чем за 3 календарных дня) по электронной почте или телефонной связи. Поставка осуществляется за счет средств поставщика в соответствующие детские сады по указанным адресам, *транспортными средствами, предназначенными для перевозки пищевых продуктов, утвержденными приказом № 85-Н руководителя Государственной службы безопасности пищевых продуктов МС РА от 2017 года «Об утверждении порядка выдачи санитарного паспорта для транспортных средств, перевозящих пищевые продукты, и примерной формы санитарного паспорта»: *Для видов пищевых продуктов, установленных указанным решением.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года։
Поставка должна осуществляться в рабочие дни в период с 09:00 до 13:00;
Оплата за поставленный товар будет осуществляться за фактически поставленный товар на основании счета-фактуры, акта приема-передачи и акта фиксации,</t>
  </si>
  <si>
    <t>Гречка I или II сорта, влажность — не более 14,0 %, доля целых зерен — не менее 97,5 %. Безопасность и маркировка — согласно техническому регламенту «О требованиях к зерну, его производству, хранению, переработке и утилизации», утвержденному постановлением Правительства РА N 22-Н от 11 января 2007 г., и статье 8 Закона РА «О безопасности пищевых продуктов». Остаточный срок годности не менее 70 %. Поставка осуществляется не реже одного раза в неделю. Конкретный день поставки определяется Покупателем посредством предварительного заказа (не ранее чем за 3 календарных дня) по электронной почте или телефонной связи. Поставка осуществляется за счет средств поставщика в соответствующие детские сады по указанным адресам, *транспортными средствами, предназначенными для перевозки пищевых продуктов, утвержденными приказом № 85-Н руководителя Государственной службы безопасности пищевых продуктов МС РА от 2017 года «Об утверждении порядка выдачи санитарного паспорта для транспортных средств, перевозящих пищевые продукты, и примерной формы санитарного паспорта»: *Для видов пищевых продуктов, установленных указанным решением.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года։
Поставка должна осуществляться в рабочие дни в период с 09:00 до 13:00;
Оплата за поставленный товар будет осуществляться за фактически поставленный товар на основании счета-фактуры, акта приема-передачи и акта фиксации, оформленных на поставленную часть товара։</t>
  </si>
  <si>
    <t>Раннеспелые и позднеспелые, I сорта, не подмороженные, без повреждений, округлой формы, диаметр — не менее 10 см. Чистота — не менее 90 %, упаковка — без фасовки. Безопасность и маркировка — согласно техническому регламенту «О свежих фруктах и овощах», утвержденному постановлением Правительства РА N 1913-Н от 21 декабря 2006 г., и статье 8 Закона РА «О безопасности пищевых продуктов». Поставка осуществляется не реже одного раза в неделю. Конкретный день поставки определяется Покупателем посредством предварительного заказа (не ранее чем за 3 календарных дня) по электронной почте или телефонной связи. Поставка осуществляется за счет средств поставщика в соответствующие детские сады по указанным адресам, *транспортными средствами, предназначенными для перевозки пищевых продуктов, утвержденными приказом № 85-Н руководителя Государственной службы безопасности пищевых продуктов МС РА от 2017 года «Об утверждении порядка выдачи санитарного паспорта для транспортных средств, перевозящих пищевые продукты, и примерной формы санитарного паспорта»: *Для видов пищевых продуктов, установленных указанным решением.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года, и финансирование будет осуществляться за фактически поставленный товар.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года։
Поставка должна осуществляться в рабочие дни в период с 09:00 до 13:00;
Оплата за поставленный товар будет осуществляться за фактически поставленный товар на основании счета-фактуры, акта приема-передачи и акта фиксации, оформленных на поставленную часть товара։</t>
  </si>
  <si>
    <t>Томатная паста высшего или первого сорта, в стеклянной или металлической таре, фасовка — до 10 дм³, ГОСТ 3343-89. Безопасность — согласно гигиеническим нормативам N 2-III-4.9-01-2010 и статье 8 Закона РА «О безопасности пищевых продуктов». Поставка осуществляется не реже одного раза в неделю. Конкретный день поставки определяется Покупателем посредством предварительного заказа (не ранее чем за 3 календарных дня) по электронной почте или телефонной связи. Поставка осуществляется за счет средств поставщика в соответствующие детские сады по указанным адресам, *транспортными средствами, предназначенными для перевозки пищевых продуктов, утвержденными приказом № 85-Н руководителя Государственной службы безопасности пищевых продуктов МС РА от 2017 года «Об утверждении порядка выдачи санитарного паспорта для транспортных средств, перевозящих пищевые продукты, и примерной формы санитарного паспорта»: *Для видов пищевых продуктов, установленных указанным решением.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года։
Поставка должна осуществляться в рабочие дни в период с 09:00 до 13:00;
Оплата за поставленный товар будет осуществляться за фактически поставленный товар на основании счета-фактуры, акта приема-передачи и акта фиксации, оформленных на поставленную часть товара։</t>
  </si>
  <si>
    <t>Соль пищевая высшего сорта, белая, мелкокристаллическая, йодированная, ГОСТ 239-2005, фасованная в полиэтиленовые или полипропиленовые пакеты по 1 кг. Срок годности — не менее 12 месяцев с даты изготовления. Поставка осуществляется не реже одного раза в неделю. Конкретный день поставки определяется Покупателем посредством предварительного заказа (не ранее чем за 3 календарных дня) по электронной почте или телефонной связи. Поставка осуществляется за счет средств поставщика в соответствующие детские сады по указанным адресам, *транспортными средствами, предназначенными для перевозки пищевых продуктов, утвержденными приказом № 85-Н руководителя Государственной службы безопасности пищевых продуктов МС РА от 2017 года «Об утверждении порядка выдачи санитарного паспорта для транспортных средств, перевозящих пищевые продукты, и примерной формы санитарного паспорта»: *Для видов пищевых продуктов, установленных указанным решением.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года։
Поставка должна осуществляться в рабочие дни в период с 09:00 до 13:00;
Оплата за поставленный товар будет осуществляться за фактически поставленный товар на основании счета-фактуры, акта приема-передачи и акта фиксации, оформленных на поставленную часть товара։</t>
  </si>
  <si>
    <t>Внешний вид — корнеплоды свежие, целые, без признаков заболеваний, сухие, не загрязнённые, без трещин и повреждений. Внутреннее строение — мякоть сочная, тёмно-красная различных оттенков. Размер корнеплодов (по наибольшему поперечному диаметру) — 5–14 см. Допускаются отклонения от указанных размеров и механические повреждения глубиной до 3 мм не более 5 % от общего количества. Количество земли, прилипшей к корнеплодам, — не более 1 % от общего количества. Поставка осуществляется не реже одного раза в неделю. Конкретный день поставки определяется Покупателем посредством предварительного заказа (не ранее чем за 3 календарных дня) по электронной почте или телефонной связи. Поставка осуществляется за счет средств поставщика в соответствующие детские сады по указанным адресам, *транспортными средствами, предназначенными для перевозки пищевых продуктов, утвержденными приказом № 85-Н руководителя Государственной службы безопасности пищевых продуктов МС РА от 2017 года «Об утверждении порядка выдачи санитарного паспорта для транспортных средств, перевозящих пищевые продукты, и примерной формы санитарного паспорта»: *Для видов пищевых продуктов, установленных указанным решением.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года։
Поставка должна осуществляться в рабочие дни в период с 09:00 до 13:00;
Оплата за поставленный товар будет осуществляться за фактически поставленный товар на основании счета-фактуры, акта приема-передачи и акта фиксации, оформленных на поставленную часть товара։</t>
  </si>
  <si>
    <t>Капуста товарная II группы (диаметр менее 71 мм до 63 мм включительно), свежие, здоровые кочаны, характерной формы и цвета, листья плотные и сочные, без гнилых или высохших частей, цвет — от светло-зелёного до беловатого (в зависимости от сорта), вкус — характерный для капусты, без посторонних привкусов и запахов. ГОСТ 4427-82. Безопасность и маркировка — согласно техническому регламенту «О свежих фруктах и овощах», утвержденному постановлением Правительства РА N 1913-Н от 21 декабря 2006 г., и статье 8 Закона РА «О безопасности пищевых продуктов». Поставка осуществляется не реже одного раза в неделю. Конкретный день поставки определяется Покупателем посредством предварительного заказа (не ранее чем за 3 календарных дня) по электронной почте или телефонной связи. Поставка осуществляется за счет средств поставщика в соответствующие детские сады по указанным адресам, *транспортными средствами, предназначенными для перевозки пищевых продуктов, утвержденными приказом № 85-Н руководителя Государственной службы безопасности пищевых продуктов МС РА от 2017 года «Об утверждении порядка выдачи санитарного паспорта для транспортных средств, перевозящих пищевые продукты, и примерной формы санитарного паспорта»: *Для видов пищевых продуктов, установленных указанным решением.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года։
Поставка должна осуществляться в рабочие дни в период с 09:00 до 13:00;
Оплата за поставленный товар будет осуществляться за фактически поставленный товар на основании счета-фактуры, акта приема-передачи и акта фиксации, оформленных на поставленную часть товара։</t>
  </si>
  <si>
    <t>Зелень (кориандр), 1 пучок — 100–150 г. Безопасность — согласно санитарно-эпидемиологическим правилам и нормам N 2-III-4,9-01-2003 (Роспотребнадзор СанПиН 2.3.2-1078-01) и статье 9 Закона РА «О безопасности пищевых продуктов». Поставка осуществляется не реже одного раза в неделю. Конкретный день поставки определяется Покупателем посредством предварительного заказа (не ранее чем за 3 календарных дня) по электронной почте или телефонной связи. Поставка осуществляется за счет средств поставщика в соответствующие детские сады по указанным адресам, *транспортными средствами, предназначенными для перевозки пищевых продуктов, утвержденными приказом № 85-Н руководителя Государственной службы безопасности пищевых продуктов МС РА от 2017 года «Об утверждении порядка выдачи санитарного паспорта для транспортных средств, перевозящих пищевые продукты, и примерной формы санитарного паспорта»: *Для видов пищевых продуктов, установленных указанным решением.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года։
Поставка должна осуществляться в рабочие дни в период с 09:00 до 13:00;
Оплата за поставленный товар будет осуществляться за фактически поставленный товар на основании счета-фактуры, акта приема-передачи и акта фиксации, оформленных на поставленную часть товара։</t>
  </si>
  <si>
    <t>Паприка молотая, высшего или обычного сорта, острая. Продукт должен иметь характерные для молотой красной паприки аромат и вкус — без посторонних запахов и привкусов. Цвет — от красного до тёмно-красного, структура — однородный порошок тонкого помола. Безопасность, упаковка и маркировка — согласно техническому регламенту «О свежих фруктах и овощах», утвержденному постановлением Правительства РА N 1913-Н от 21 декабря 2006 г., и статье 8 Закона РА «О безопасности пищевых продуктов». Поставка осуществляется не реже одного раза в неделю. Конкретный день поставки определяется Покупателем посредством предварительного заказа (не ранее чем за 3 календарных дня) по электронной почте или телефонной связи. Поставка осуществляется за счет средств поставщика в соответствующие детские сады по указанным адресам, *транспортными средствами, предназначенными для перевозки пищевых продуктов, утвержденными приказом № 85-Н руководителя Государственной службы безопасности пищевых продуктов МС РА от 2017 года «Об утверждении порядка выдачи санитарного паспорта для транспортных средств, перевозящих пищевые продукты, и примерной формы санитарного паспорта»: *Для видов пищевых продуктов, установленных указанным решением.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года։
Поставка должна осуществляться в рабочие дни в период с 09:00 до 13:00;
Оплата за поставленный товар будет осуществляться за фактически поставленный товар на основании счета-фактуры, акта приема-передачи и акта фиксации, оформленных на поставленную часть товара։</t>
  </si>
  <si>
    <t>03221129</t>
  </si>
  <si>
    <t>Свежая, неповреждённая, неувядшая. С прямостоячим стеблем, высотой 30–50 см, с крупными, тёмно-зелёными, сочными листьями яйцевидной или треугольной формы, с гладкими или слегка волнистыми краями. Поставка в пучках или по весу. Поставка осуществляется не реже одного раза в неделю в течение 8 месяцев в году — с апреля по ноябрь. Конкретный день поставки определяется Покупателем посредством предварительного заказа (не ранее чем за 3 календарных дня) по электронной почте или телефонной связи. Поставка осуществляется за счет средств поставщика в соответствующие детские сады по указанным адресам, *транспортными средствами, предназначенными для перевозки пищевых продуктов, утвержденными приказом № 85-Н руководителя Государственной службы безопасности пищевых продуктов МС РА от 2017 года «Об утверждении порядка выдачи санитарного паспорта для транспортных средств, перевозящих пищевые продукты, и примерной формы санитарного паспорта»: *Для видов пищевых продуктов, установленных указанным решением.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года։
Поставка должна осуществляться в рабочие дни в период с 09:00 до 13:00;
Оплата за поставленный товар будет осуществляться за фактически поставленный товар на основании счета-фактуры, акта приема-передачи и акта фиксации, оформленных на поставленную часть товара։</t>
  </si>
  <si>
    <t>Апельсин свежий, сочный, без внешних повреждений, без гнилых участков, товарный II группы (диаметр менее 71 мм до 63 мм включительно), плотный, среднего размера, круглый или яйцевидный, средний вес 200–250 г, с легко отделяемой кожурой, от светло-оранжевого до ярко-оранжевого оттенка, толщина кожуры 6–10 мм, должен иметь характерный для апельсина кисло-сладкий вкус и запах. ГОСТ 4427-82. Безопасность и маркировка — согласно техническому регламенту «О свежих фруктах и овощах», утвержденному постановлением Правительства РА N 1913-Н от 21 декабря 2006 г., и статье 8 Закона РА «О безопасности пищевых продуктов». Поставка осуществляется не реже одного раза в неделю в течение 5 месяцев в году — с февраля по март и с октября по декабрь. Конкретный день поставки определяется Покупателем посредством предварительного заказа (не ранее чем за 3 календарных дня) по электронной почте или телефонной связи. Поставка осуществляется за счет средств поставщика в соответствующие детские сады по указанным адресам, *транспортными средствами, предназначенными для перевозки пищевых продуктов, утвержденными приказом № 85-Н руководителя Государственной службы безопасности пищевых продуктов МС РА от 2017 года «Об утверждении порядка выдачи санитарного паспорта для транспортных средств, перевозящих пищевые продукты, и примерной формы санитарного паспорта»: *Для видов пищевых продуктов, установленных указанным решением.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года։
Поставка должна осуществляться в рабочие дни в период с 09:00 до 13:00;
Оплата за поставленный товар будет осуществляться за фактически поставленный товар на основании счета-фактуры, акта приема-передачи и акта фиксации, оформленных на поставленную часть товара։</t>
  </si>
  <si>
    <t>Банан свежий, внешний вид — без повреждений, без гнилых участков, ярко-жёлтого цвета, без чёрных пятен, должен иметь характерные для банана вкус и запах, товарный II группы. ГОСТ 4427-82. Безопасность и маркировка — согласно техническому регламенту «О свежих фруктах и овощах», утвержденному постановлением Правительства РА N 1913-Н от 21 декабря 2006 г., и статье 8 Закона РА «О безопасности пищевых продуктов». Поставка осуществляется не реже одного раза в неделю. Конкретный день поставки определяется Покупателем посредством предварительного заказа (не ранее чем за 3 календарных дня) по электронной почте или телефонной связи. Поставка осуществляется за счет средств поставщика в соответствующие детские сады по указанным адресам, *транспортными средствами, предназначенными для перевозки пищевых продуктов, утвержденными приказом № 85-Н руководителя Государственной службы безопасности пищевых продуктов МС РА от 2017 года «Об утверждении порядка выдачи санитарного паспорта для транспортных средств, перевозящих пищевые продукты, и примерной формы санитарного паспорта»: *Для видов пищевых продуктов, установленных указанным решением.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года։
Поставка должна осуществляться в рабочие дни в период с 09:00 до 13:00;
Оплата за поставленный товар будет осуществляться за фактически поставленный товар на основании счета-фактуры, акта приема-передачи и акта фиксации, оформленных на поставленную часть товара։</t>
  </si>
  <si>
    <t>Слива свежая и сладкая, местная, различных сортов, среднего размера, без повреждений. ГОСТ 21920-76. Безопасность — согласно техническому регламенту «О свежих фруктах и овощах», утвержденному постановлением Правительства РА N 1913-Н от 21 декабря 2006 г., и статье 8 Закона РА «О безопасности пищевых продуктов». Поставка осуществляется не реже одного раза в неделю в течение 3 месяцев в году — с июля по сентябрь. Конкретный день поставки определяется Покупателем посредством предварительного заказа (не ранее чем за 3 календарных дня) по электронной почте или телефонной связи. Поставка осуществляется за счет средств поставщика в соответствующие детские сады по указанным адресам, *транспортными средствами, предназначенными для перевозки пищевых продуктов, утвержденными приказом № 85-Н руководителя Государственной службы безопасности пищевых продуктов МС РА от 2017 года «Об утверждении порядка выдачи санитарного паспорта для транспортных средств, перевозящих пищевые продукты, и примерной формы санитарного паспорта»: *Для видов пищевых продуктов, установленных указанным решением.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года։
Поставка должна осуществляться в рабочие дни в период с 09:00 до 13:00;
Оплата за поставленный товар будет осуществляться за фактически поставленный товар на основании счета-фактуры, акта приема-передачи и акта фиксации, оформленных на поставленную часть товара։</t>
  </si>
  <si>
    <t>03222132</t>
  </si>
  <si>
    <t>03221100</t>
  </si>
  <si>
    <t>03221410</t>
  </si>
  <si>
    <t>Клубника свежая, без внешних повреждений, местного производства, с характерным для клубники вкусом и запахом, сладкая. ГОСТ 23670-79. Безопасность и маркировка — согласно техническому регламенту «О свежих фруктах и овощах», утвержденному постановлением Правительства РА N 1913-Н от 21 декабря 2006 г., и статье 8 Закона РА «О безопасности пищевых продуктов». Поставка осуществляется не реже одного раза в неделю в течение 4 месяцев в году — с мая по август. Конкретный день поставки определяется Покупателем посредством предварительного заказа (не ранее чем за 3 календарных дня) по электронной почте или телефонной связи. Поставка осуществляется за счет средств поставщика в соответствующие детские сады по указанным адресам, *транспортными средствами, предназначенными для перевозки пищевых продуктов, утвержденными приказом № 85-Н руководителя Государственной службы безопасности пищевых продуктов МС РА от 2017 года «Об утверждении порядка выдачи санитарного паспорта для транспортных средств, перевозящих пищевые продукты, и примерной формы санитарного паспорта»: *Для видов пищевых продуктов, установленных указанным решением.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года։
Поставка должна осуществляться в рабочие дни в период с 09:00 до 13:00;
Оплата за поставленный товар будет осуществляться за фактически поставленный товар на основании счета-фактуры, акта приема-передачи и акта фиксации, оформленных на поставленную часть товара։</t>
  </si>
  <si>
    <t>Джем, приготовленный из различных фруктов или ягод, с однородной массой, без посторонних примесей, вкусов и добавок, цвет — соответствующий использованным фруктам, должен иметь характерные для данных фруктов вкус и аромат, первого сорта, ХСТ-48-2007. Упакован в стерильные стеклянные герметично закрывающиеся ёмкости по 1 кг. Срок годности — 6–12 месяцев. На маркировке должны быть указаны производитель, состав, пищевая ценность, дата производства и срок годности. Безопасность — согласно гигиеническим нормативам N 2-III-4.9-01-2010, а маркировка — согласно статье 8 Закона РА «О безопасности пищевых продуктов». Поставка осуществляется не реже одного раза в неделю. Конкретный день поставки определяется Покупателем посредством предварительного заказа (не ранее чем за 3 календарных дня) по электронной почте или телефонной связи. Поставка осуществляется за счет средств поставщика в соответствующие детские сады по указанным адресам, *транспортными средствами, предназначенными для перевозки пищевых продуктов, утвержденными приказом № 85-Н руководителя Государственной службы безопасности пищевых продуктов МС РА от 2017 года «Об утверждении порядка выдачи санитарного паспорта для транспортных средств, перевозящих пищевые продукты, и примерной формы санитарного паспорта»: *Для видов пищевых продуктов, установленных указанным решением.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года։
Поставка должна осуществляться в рабочие дни в период с 09:00 до 13:00;
Оплата за поставленный товар будет осуществляться за фактически поставленный товар на основании счета-фактуры, акта приема-передачи и акта фиксации, оформленных на поставленную часть товара։</t>
  </si>
  <si>
    <t>Джем</t>
  </si>
  <si>
    <t>Зелёный горошек (в стручках), высшего или обычного сорта, в целых и неповреждённых стручках, стручки должны легко ломаться (не быть волокнистыми или жёсткими), свежие, от светло- до не слишком тёмно-зелёного цвета, без почерневших или пожелтевших частей, сладкие. Безопасность, упаковка и маркировка — согласно техническому регламенту «О свежих фруктах и овощах», утвержденному постановлением Правительства РА N 1913-Н от 21 декабря 2006 г., и статье 8 Закона РА «О безопасности пищевых продуктов». Безопасность — согласно гигиеническим нормативам N 2-III-4.9-0.1-2010, а маркировка — согласно статье 8 Закона РА «О безопасности пищевых продуктов». Поставка осуществляется не реже одного раза в неделю в течение 5 месяцев в году — с июня по октябрь. Конкретный день поставки определяется Покупателем посредством предварительного заказа (не ранее чем за 3 календарных дня) по электронной почте или телефонной связи. Поставка осуществляется за счет средств поставщика в соответствующие детские сады по указанным адресам, *транспортными средствами, предназначенными для перевозки пищевых продуктов, утвержденными приказом № 85-Н руководителя Государственной службы безопасности пищевых продуктов МС РА от 2017 года «Об утверждении порядка выдачи санитарного паспорта для транспортных средств, перевозящих пищевые продукты, и примерной формы санитарного паспорта»: *Для видов пищевых продуктов, установленных указанным решением.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года։
Поставка должна осуществляться в рабочие дни в период с 09:00 до 13:00;
Оплата за поставленный товар будет осуществляться за фактически поставленный товар на основании счета-фактуры, акта приема-передачи и акта фиксации, оформленных на поставленную часть товара։</t>
  </si>
  <si>
    <t>Зелёный горошек</t>
  </si>
  <si>
    <t>Персик</t>
  </si>
  <si>
    <t>Персик (кг). Свежие и сладкие, сочные, разных сортов, среднего размера, без повреждений и гнилых частей. ГОСТ 21833-76. Безопасность и маркировка в соответствии с «Техническим регламентом по свежим фруктам и овощам» и статьей 8 Закона РА «О безопасности пищевых продуктов», утвержденного Постановлением Правительства РА № 1913-Н от 21 декабря 2006 г. Безопасность в соответствии с гигиеническими нормами № 2-1ll-4.9-0.1-2010, а маркировка в соответствии со статьей 8 Закона РА «О безопасности пищевых продуктов». Доставка осуществляется не реже одного раза в неделю, в течение 5 месяцев в году, с июня по октябрь.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Поставка осуществляется за счет средств поставщика по адресам, указанным в соответствующих детских садах, *средством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образце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за поставленный товар производится за фактически поставленный товар на основании счета-фактуры, акта приемки-передачи и акта о комплектации, выданных на поставленный товар.</t>
  </si>
  <si>
    <t>Абрикос — свежий и сладкий, местных различных сортов, среднего размера. Без повреждений, оттенки от ярко-жёлтого до абрикосового цвета. ГОСТ 21920-76. Безопасность — в соответствии с техническим регламентом на свежие фрукты и овощи, утверждённым постановлением Правительства РА № 1913-Н от 21.12.2006 г., и статьёй 8 Закона РА «О безопасности пищевых продуктов».
Поставка осуществляется не реже одного раза в неделю, в течение 3 месяцев в году — с мая по июль включительно. Конкретная дата поставки определяется Заказчиком на основании предварительного заказа (не ранее чем за 3 календарных дня) по электронной почте или телефону.
Поставка осуществляется за счёт Поставщика в соответствующие детские сады по указанным адресам, с использованием транспортных средств, предназначенных для перевозки пищевых продуктов, в соответствии с приказом руководителя Государственной службы безопасности пищевых продуктов МС РА № 85-Н от 2017 года «Об утверждении порядка выдачи санитарного паспорта на транспортные средства для перевозки пищевых продуктов и типовой формы санитарного паспорта», а также в соответствии с установленными данным актом видами пищевой продукции.
Объём каждого вида продукции является максимальным и может быть уменьшен Заказчиком с учётом фактической численности детей, посещающих детские сады в течение года.
Поставка осуществляется в рабочие дни с 09:00 до 13:00.
Оплата поставленного товара производится на основании фактически поставленного объёма — по выставленным счетам-фактурам, актам приёмки-передачи и актам фиксации поставки.</t>
  </si>
  <si>
    <t>Мандарины свежие, I плодоовощной группы, ярко-жёлтые или ярко-оранжевые, с тонкой кожурой и сочной мякотью, ГОСТ 4428-82, требования к безопасности, упаковке и маркировке — согласно постановлению Правительства РА от 21 декабря 2006 г. № 1913-Н, утвердившему «Технический регламент на свежие фрукты и овощи», а также статье 8 Закона РА «О безопасности пищевых продуктов».
Поставка осуществляется не реже одного раза в неделю в течение 5 месяцев в году — в феврале–марте и октябре–декабре. Конкретный день поставки определяется Заказчиком на основании предварительного заказа (не ранее чем за 3 календарных дня) по электронной почте или телефону. Поставка осуществляется за счёт поставщика, по указанным адресам детских садов, с использованием транспортных средств, предназначенных для перевозки пищевых продуктов, в соответствии с приказом председателя Государственной службы безопасности пищевых продуктов при Правительстве РА от 2017 года № 85-Н «Об утверждении порядка выдачи санитарного паспорта для транспортных средств, перевозящих пищевые продукты, и примерной формы санитарного паспорта».
Для указанных данным решением видов пищевой продукции.
Объём каждого вида товара является максимальным и может быть уменьшен Заказчиком с учётом фактической численности детей, посещающих детские сады в течение года.
Поставка должна осуществляться в рабочие дни с 09:00 до 13:00.
Оплата поставленного товара производится по фактически поставленному объёму на основании выставленного счёта-фактуры, акта приёма-передачи и акта фиксации.</t>
  </si>
  <si>
    <t>Свежий, без внешних повреждений. ГОСТ 23670-79. Безопасность и маркировка в соответствии с «Техническим регламентом по свежим фруктам и овощам», утвержденным Постановлением Правительства РА № 1913-Н от 21 декабря 2006 г. и статьей 8 Закона РА «О безопасности пищевых продуктов». Доставка осуществляется не реже одного раза в неделю, в течение 6 месяцев в году, с мая по октябрь. Конкретная дата доставки определяется Покупателем путем предварительного заказа (не ранее чем за 3 календарных дня), по электронной почте или по телефону. Поставка осуществляется за счет средств поставщика по адресам, указанным в соответствующих детских садах, *средством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образце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за поставленный товар производится за фактически поставленный товар на основании счета-фактуры, акта приемки-передачи и акта о комплектации, выданных на поставленный товар.</t>
  </si>
  <si>
    <t>Изготовлено из абрикосов, слив, персиков, груш местного производства; хранится при температуре от 5 до 20 °C, с влажностью не более 70%. Безопасность соответствует гигиеническим стандартам № 2-III-4.9-01-2010, а маркировка – статье 8 Закона Республики Армения «О безопасности пищевых продуктов». Доставка осуществляется не реже одного раза в неделю. Конкретная дата доставки определяется Покупателем путем предварительного заказа (не ранее чем за 3 календарных дня) по электронной почте или телефону. Поставка осуществляется за счет средств поставщика по адресам, указанным в соответствующих детских садах, *средством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образце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за поставленный товар производится за фактически поставленный товар на основании счета-фактуры, акта приемки-отгрузки и акта о комплектации, выданных на поставленный товар.</t>
  </si>
  <si>
    <t>Свежие, от зеленого до беловатого цвета, без внешних повреждений, среднего размера. Безопасность и маркировка соответствуют «Техническим регламентам по свежим фруктам и овощам», утвержденным Постановлением Правительства РА № 1913-Н от 21 декабря 2006 г., и статье 8 Закона РА «О безопасности пищевых продуктов». Доставка осуществляется не реже одного раза в неделю, в течение 3 месяцев в году, с сентября по ноябрь.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Поставка осуществляется за счет средств поставщика по адресам, указанным в соответствующих детских садах, *средством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образце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за поставленный товар производится за фактически поставленный товар на основании счета-фактуры, акта приемки-передачи и акта о комплектации, выданных на поставленный товар.</t>
  </si>
  <si>
    <t>Пастеризованное коровье молоко с содержанием жира 2,5%, кислотность: 16-210Т, ГОСТ 13277-79. Безопасность и маркировка: № 2-III-4,9-01-2003 (РССанПин 2,3,2-1078-01) санитарно-эпидемиологические правила и нормы, а также статья 9 Закона РА «О безопасности пищевых продуктов». Доставка осуществляется не реже одного раза в неделю.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Поставка осуществляется за счет средств поставщика по адресам, указанным в соответствующих детских садах, *средством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образце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за поставленный товар производится за фактически поставленный товар на основании счета-фактуры, акта приемки-отгрузки и акта о комплектации, выданных на поставленный товар.</t>
  </si>
  <si>
    <t>Помидоры для употребления в свежем виде, ярко-красного цвета, не мягкие, среднего или крупного размера, без внешних повреждений, без гнилостных частей, безопасные – в соответствии с санитарно-эпидемиологическими нормами и правилами Н2-III-4,9-01-2003/РФ Сан Пин 2,3,2-1078-01/ Статья 9 Закона РА «О безопасности пищевых продуктов». Доставка осуществляется не реже одного раза в неделю, в течение 6 месяцев в году, с мая по октябрь.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Поставка осуществляется за счет средств поставщика по адресам, указанным в соответствующих детских садах, *средством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образце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за поставленный товар производится за фактически поставленный товар на основании счета-фактуры, акта приемки-передачи и акта о комплектации, выданных на поставленный товар.</t>
  </si>
  <si>
    <t>Свежие огурцы пригодного к употреблению сорта, ярко-зеленого цвета, сладкие, со вкусом и ароматом, характерными для свежих огурцов, без посторонних привкусов, безопасные в соответствии с санитарно-эпидемиологическими нормами и правилами № 2-III-4,9-01-2003 (РФ СанПин 2,3,2-1078-01) и статьей 9 Закона РА «О безопасности пищевых продуктов». Доставка осуществляется не реже одного раза в неделю, в течение 6 месяцев в году, с мая по октябрь.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Поставка осуществляется за счет средств поставщика по адресам, указанным в соответствующих детских садах, *средством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образце санитарного паспорта» от 2017 года. *Для видов пищевых продуктов, указанных в данном решении.
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за поставленный товар производится за фактически поставленный товар на основании счета-фактуры, акта приемки-отгрузки и акта о комплектации, выданных на поставленный товар.</t>
  </si>
  <si>
    <t>Пшеница I, II и III типов, полученная путем измельчения или дальнейшего дробления зерен пшеничных отрубей, зерна пшеницы с полированными краями или в виде полированных круглых зерен, содержание влаги не более 14%, примесей не более 0,3%, изготовлена ​​из пшеницы высшего и первого сорта, ГОСТ 276-60. Чистая, без примесей. Безопасность – в соответствии с гигиеническими нормами № 2-III-4.9-01-2010, маркировка – в соответствии со статьей 8 Закона РА «О безопасности пищевых продуктов». Доставка осуществляется не реже одного раза в неделю.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Поставка осуществляется за счет средств поставщика по адресам, указанным в соответствующих детских садах, *средством транспорта, предназначенного для перевозки пищевых продуктов, утвержденного Приказом № 85-Н Главы Государственной службы безопасности пищевых продуктов Министерства сельского хозяйства Республики Армения «О порядке выдачи санитарного паспорта для транспортных средств, перевозящих пищевые продукты, и образца санитарного паспорта» от 2017 года. *Для видов пищевых продуктов, указанных в данном решении. Указанный объем каждого вида продукции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за поставленный товар производится за фактически поставленный товар на основании счета-фактуры, акта приемки-передачи и акта о фиксации, выданных на поставленный товар.</t>
  </si>
  <si>
    <t>Консервированная кукуруза. Отборные зерна. Продукт стерилизован. Безопасность соответствует гигиеническим нормам 2-III-4.9-01-2010, а маркировка — статье 8 Закона РА «О безопасности пищевых продуктов». Лутик или аналогичный продукт. Доставка осуществляется не реже одного раза в неделю. Конкретный день доставки определяется Покупателем путем предварительного (не ранее чем за 3 календарных дня) заказа по электронной почте или телефону. Доставка осуществляется за счет Поставщика в соответствующие детские сады по указанным адресам, *средствами транспортных средств, предназначенных для перевозки пищевых продуктов, утвержденных Приказом № 85-Н Главы Государственной службы безопасности пищевых продуктов Министерства сельского хозяйства Республики Армения от 2017 года «О порядке выдачи санитарного паспорта для транспортных средств, перевозящих пищевые продукты, и образцом санитарного паспорта». *Для видов пищевых продуктов, указанных в данном решении.
Указанный объем каждого товара является максимальным и может быть уменьшен Покупателем с учетом фактического количества детей, посещающих детский сад в течение года.
Поставка должна осуществляться в рабочие дни с 09:00 до 13:00;
Оплата за поставленный товар производится по фактически поставленному товару на основании счета-фактуры, акта приемки-отгрузки и акта о комплектации, выданных на поставленный товар.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</si>
</sst>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0.0"/>
    <numFmt numFmtId="166" formatCode="#\ ##0.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color rgb="FFFF0000"/>
      <name val="GHEA Grapalat"/>
      <family val="3"/>
    </font>
    <font>
      <b/>
      <sz val="10"/>
      <color rgb="FF7030A0"/>
      <name val="GHEA Grapalat"/>
      <family val="3"/>
    </font>
    <font>
      <sz val="11"/>
      <color rgb="FF7030A0"/>
      <name val="Calibri"/>
      <family val="2"/>
      <scheme val="minor"/>
    </font>
    <font>
      <sz val="12"/>
      <color theme="1"/>
      <name val="GHEA Grapalat"/>
      <family val="3"/>
    </font>
    <font>
      <sz val="12"/>
      <color theme="1"/>
      <name val="Calibri"/>
      <family val="2"/>
      <scheme val="minor"/>
    </font>
    <font>
      <b/>
      <sz val="10"/>
      <name val="GHEA Grapalat"/>
      <family val="3"/>
    </font>
    <font>
      <sz val="10"/>
      <color theme="1"/>
      <name val="Calibri"/>
      <family val="2"/>
      <charset val="204"/>
      <scheme val="minor"/>
    </font>
    <font>
      <sz val="10"/>
      <name val="GHEA Grapalat"/>
      <family val="3"/>
    </font>
    <font>
      <sz val="10"/>
      <color rgb="FF000000"/>
      <name val="GHEA Grapalat"/>
      <family val="3"/>
    </font>
    <font>
      <sz val="8"/>
      <name val="Calibri"/>
      <family val="2"/>
      <scheme val="minor"/>
    </font>
    <font>
      <b/>
      <sz val="12"/>
      <color theme="1"/>
      <name val="GHEA Grapalat"/>
      <family val="3"/>
    </font>
    <font>
      <sz val="11"/>
      <color theme="1"/>
      <name val="Calibri"/>
      <family val="2"/>
      <scheme val="minor"/>
    </font>
    <font>
      <b/>
      <sz val="10"/>
      <color theme="5"/>
      <name val="GHEA Grapalat"/>
      <family val="3"/>
    </font>
    <font>
      <b/>
      <sz val="12"/>
      <color theme="5"/>
      <name val="GHEA Grapalat"/>
      <family val="3"/>
    </font>
    <font>
      <sz val="10"/>
      <name val="GHEA Grapalat"/>
      <family val="3"/>
      <charset val="1"/>
    </font>
    <font>
      <sz val="9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9"/>
      <name val="GHEA Grapalat"/>
      <family val="3"/>
    </font>
    <font>
      <sz val="9"/>
      <color theme="1"/>
      <name val="GHEA Grapalat"/>
      <family val="3"/>
    </font>
    <font>
      <sz val="10"/>
      <color rgb="FF333333"/>
      <name val="GHEA Grapalat"/>
      <family val="3"/>
    </font>
    <font>
      <sz val="10"/>
      <color rgb="FF000000"/>
      <name val="GHEA Grapalat"/>
      <family val="3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6" fillId="0" borderId="0" applyFont="0" applyFill="0" applyBorder="0" applyAlignment="0" applyProtection="0"/>
  </cellStyleXfs>
  <cellXfs count="75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/>
    </xf>
    <xf numFmtId="0" fontId="0" fillId="0" borderId="1" xfId="0" applyBorder="1"/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2" xfId="0" applyBorder="1"/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/>
    <xf numFmtId="0" fontId="4" fillId="2" borderId="1" xfId="0" applyFont="1" applyFill="1" applyBorder="1" applyAlignment="1">
      <alignment horizontal="center"/>
    </xf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/>
    </xf>
    <xf numFmtId="0" fontId="11" fillId="0" borderId="0" xfId="0" applyFont="1"/>
    <xf numFmtId="0" fontId="9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6" borderId="0" xfId="0" applyFill="1"/>
    <xf numFmtId="0" fontId="4" fillId="6" borderId="1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0" xfId="0" applyFont="1"/>
    <xf numFmtId="164" fontId="4" fillId="0" borderId="1" xfId="1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4" borderId="4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164" fontId="8" fillId="0" borderId="1" xfId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/>
    </xf>
    <xf numFmtId="166" fontId="12" fillId="0" borderId="1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331;&#1398;&#1396;&#1377;&#1398;%20&#1386;&#1377;&#1396;&#1377;&#1398;&#1377;&#1391;&#1377;&#1409;&#1400;&#1410;&#1397;&#1409;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357;&#1398;&#1400;&#1410;&#1398;&#1380;%202026\2-&#1408;&#1380;%20&#1411;&#1400;&#1410;&#1388;\14&#8228;%20&#1350;&#1400;&#1408;%20&#1329;&#1408;&#1396;&#1377;&#1406;&#1387;&#140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Գնման ժամանակացույց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Տեխնիկան բնութագիր"/>
      <sheetName val="Գնման ժամանակացույց"/>
      <sheetName val="Ռեկվիզիտներ"/>
    </sheetNames>
    <sheetDataSet>
      <sheetData sheetId="0" refreshError="1">
        <row r="4">
          <cell r="I4">
            <v>500</v>
          </cell>
        </row>
        <row r="5">
          <cell r="I5">
            <v>200</v>
          </cell>
        </row>
        <row r="7">
          <cell r="I7">
            <v>150</v>
          </cell>
        </row>
        <row r="14">
          <cell r="I14">
            <v>80</v>
          </cell>
        </row>
        <row r="17">
          <cell r="I17">
            <v>50</v>
          </cell>
        </row>
        <row r="18">
          <cell r="I18">
            <v>100</v>
          </cell>
        </row>
        <row r="22">
          <cell r="I22">
            <v>100</v>
          </cell>
        </row>
        <row r="25">
          <cell r="I25">
            <v>40</v>
          </cell>
        </row>
        <row r="28">
          <cell r="I28">
            <v>20</v>
          </cell>
        </row>
        <row r="29">
          <cell r="I29">
            <v>40</v>
          </cell>
        </row>
        <row r="30">
          <cell r="I30">
            <v>80</v>
          </cell>
        </row>
        <row r="31">
          <cell r="I31">
            <v>1000</v>
          </cell>
        </row>
        <row r="39">
          <cell r="I39">
            <v>40</v>
          </cell>
        </row>
        <row r="40">
          <cell r="I40">
            <v>70</v>
          </cell>
        </row>
        <row r="51">
          <cell r="I51">
            <v>250</v>
          </cell>
        </row>
        <row r="53">
          <cell r="I53">
            <v>150</v>
          </cell>
        </row>
        <row r="55">
          <cell r="I55">
            <v>150</v>
          </cell>
        </row>
        <row r="57">
          <cell r="I57">
            <v>100</v>
          </cell>
        </row>
        <row r="59">
          <cell r="I59">
            <v>100</v>
          </cell>
        </row>
        <row r="60">
          <cell r="I60">
            <v>150</v>
          </cell>
        </row>
        <row r="70">
          <cell r="I70">
            <v>150</v>
          </cell>
        </row>
        <row r="71">
          <cell r="I71">
            <v>150</v>
          </cell>
        </row>
        <row r="72">
          <cell r="I72">
            <v>30</v>
          </cell>
        </row>
        <row r="75">
          <cell r="I75">
            <v>50</v>
          </cell>
        </row>
        <row r="77">
          <cell r="I77">
            <v>20</v>
          </cell>
        </row>
        <row r="78">
          <cell r="I78">
            <v>250</v>
          </cell>
        </row>
        <row r="79">
          <cell r="I79">
            <v>100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84"/>
  <sheetViews>
    <sheetView tabSelected="1" topLeftCell="A47" zoomScale="55" zoomScaleNormal="55" workbookViewId="0">
      <selection activeCell="D6" sqref="D6:D48"/>
    </sheetView>
  </sheetViews>
  <sheetFormatPr defaultRowHeight="17.25" x14ac:dyDescent="0.25"/>
  <cols>
    <col min="1" max="1" width="5.28515625" style="8" customWidth="1"/>
    <col min="2" max="2" width="19" style="21" customWidth="1"/>
    <col min="3" max="3" width="12.28515625" style="8" customWidth="1"/>
    <col min="4" max="4" width="135.28515625" style="48" customWidth="1"/>
    <col min="5" max="5" width="10.42578125" customWidth="1"/>
    <col min="6" max="6" width="11.7109375" style="9" customWidth="1"/>
    <col min="7" max="7" width="13" style="10" customWidth="1"/>
    <col min="8" max="8" width="18.140625" style="10" customWidth="1"/>
    <col min="12" max="12" width="12" bestFit="1" customWidth="1"/>
  </cols>
  <sheetData>
    <row r="1" spans="1:15" x14ac:dyDescent="0.25">
      <c r="D1" s="38"/>
    </row>
    <row r="2" spans="1:15" ht="17.25" customHeight="1" x14ac:dyDescent="0.25">
      <c r="A2" s="66" t="s">
        <v>60</v>
      </c>
      <c r="B2" s="66"/>
      <c r="C2" s="66"/>
      <c r="D2" s="66"/>
      <c r="E2" s="66"/>
      <c r="F2" s="66"/>
      <c r="G2" s="66"/>
      <c r="H2" s="66"/>
    </row>
    <row r="3" spans="1:15" x14ac:dyDescent="0.3">
      <c r="A3" s="65" t="s">
        <v>0</v>
      </c>
      <c r="B3" s="66"/>
      <c r="C3" s="66"/>
      <c r="D3" s="66"/>
      <c r="E3" s="66"/>
      <c r="F3" s="66"/>
      <c r="G3" s="66"/>
      <c r="H3" s="66"/>
      <c r="I3" s="1"/>
      <c r="J3" s="1"/>
      <c r="K3" s="1"/>
      <c r="L3" s="1"/>
      <c r="M3" s="1"/>
      <c r="N3" s="1"/>
      <c r="O3" s="1"/>
    </row>
    <row r="4" spans="1:15" x14ac:dyDescent="0.25">
      <c r="D4" s="38"/>
    </row>
    <row r="5" spans="1:15" ht="48.75" customHeight="1" x14ac:dyDescent="0.25">
      <c r="A5" s="33" t="s">
        <v>1</v>
      </c>
      <c r="B5" s="34" t="s">
        <v>20</v>
      </c>
      <c r="C5" s="33" t="s">
        <v>88</v>
      </c>
      <c r="D5" s="39" t="s">
        <v>21</v>
      </c>
      <c r="E5" s="33" t="s">
        <v>23</v>
      </c>
      <c r="F5" s="33" t="s">
        <v>67</v>
      </c>
      <c r="G5" s="33" t="s">
        <v>22</v>
      </c>
      <c r="H5" s="33" t="s">
        <v>68</v>
      </c>
    </row>
    <row r="6" spans="1:15" ht="148.5" x14ac:dyDescent="0.25">
      <c r="A6" s="2">
        <v>1</v>
      </c>
      <c r="B6" s="22" t="s">
        <v>2</v>
      </c>
      <c r="C6" s="35" t="s">
        <v>142</v>
      </c>
      <c r="D6" s="40" t="s">
        <v>164</v>
      </c>
      <c r="E6" s="2" t="s">
        <v>24</v>
      </c>
      <c r="F6" s="50">
        <v>400</v>
      </c>
      <c r="G6" s="51">
        <v>21667.599999999999</v>
      </c>
      <c r="H6" s="31">
        <f>F6*G6</f>
        <v>8667040</v>
      </c>
    </row>
    <row r="7" spans="1:15" ht="202.5" x14ac:dyDescent="0.25">
      <c r="A7" s="2">
        <v>2</v>
      </c>
      <c r="B7" s="22" t="s">
        <v>96</v>
      </c>
      <c r="C7" s="35" t="s">
        <v>142</v>
      </c>
      <c r="D7" s="40" t="s">
        <v>165</v>
      </c>
      <c r="E7" s="2" t="s">
        <v>24</v>
      </c>
      <c r="F7" s="50">
        <v>800</v>
      </c>
      <c r="G7" s="51">
        <v>1757.2</v>
      </c>
      <c r="H7" s="31">
        <f t="shared" ref="H7:H48" si="0">F7*G7</f>
        <v>1405760</v>
      </c>
    </row>
    <row r="8" spans="1:15" ht="189" x14ac:dyDescent="0.25">
      <c r="A8" s="2">
        <v>3</v>
      </c>
      <c r="B8" s="22" t="s">
        <v>155</v>
      </c>
      <c r="C8" s="35">
        <v>15531100</v>
      </c>
      <c r="D8" s="40" t="s">
        <v>166</v>
      </c>
      <c r="E8" s="2" t="s">
        <v>24</v>
      </c>
      <c r="F8" s="50">
        <v>5000</v>
      </c>
      <c r="G8" s="51">
        <v>4227.6000000000004</v>
      </c>
      <c r="H8" s="31">
        <f t="shared" si="0"/>
        <v>21138000</v>
      </c>
    </row>
    <row r="9" spans="1:15" ht="175.5" x14ac:dyDescent="0.25">
      <c r="A9" s="2">
        <v>4</v>
      </c>
      <c r="B9" s="22" t="s">
        <v>3</v>
      </c>
      <c r="C9" s="35">
        <v>15542100</v>
      </c>
      <c r="D9" s="40" t="s">
        <v>167</v>
      </c>
      <c r="E9" s="2" t="s">
        <v>24</v>
      </c>
      <c r="F9" s="50">
        <v>2200</v>
      </c>
      <c r="G9" s="51">
        <v>105</v>
      </c>
      <c r="H9" s="31">
        <f t="shared" si="0"/>
        <v>231000</v>
      </c>
    </row>
    <row r="10" spans="1:15" ht="175.5" x14ac:dyDescent="0.25">
      <c r="A10" s="2">
        <v>5</v>
      </c>
      <c r="B10" s="22" t="s">
        <v>156</v>
      </c>
      <c r="C10" s="35">
        <v>15541200</v>
      </c>
      <c r="D10" s="40" t="s">
        <v>168</v>
      </c>
      <c r="E10" s="2" t="s">
        <v>24</v>
      </c>
      <c r="F10" s="50">
        <v>2850</v>
      </c>
      <c r="G10" s="51">
        <v>1028</v>
      </c>
      <c r="H10" s="31">
        <f t="shared" si="0"/>
        <v>2929800</v>
      </c>
    </row>
    <row r="11" spans="1:15" ht="202.5" x14ac:dyDescent="0.25">
      <c r="A11" s="2">
        <v>6</v>
      </c>
      <c r="B11" s="23" t="s">
        <v>170</v>
      </c>
      <c r="C11" s="35">
        <v>15111120</v>
      </c>
      <c r="D11" s="49" t="s">
        <v>169</v>
      </c>
      <c r="E11" s="2" t="s">
        <v>24</v>
      </c>
      <c r="F11" s="50">
        <v>5000</v>
      </c>
      <c r="G11" s="51">
        <v>495</v>
      </c>
      <c r="H11" s="31">
        <f t="shared" si="0"/>
        <v>2475000</v>
      </c>
    </row>
    <row r="12" spans="1:15" ht="175.5" x14ac:dyDescent="0.25">
      <c r="A12" s="2">
        <v>7</v>
      </c>
      <c r="B12" s="22" t="s">
        <v>102</v>
      </c>
      <c r="C12" s="35">
        <v>15512000</v>
      </c>
      <c r="D12" s="40" t="s">
        <v>171</v>
      </c>
      <c r="E12" s="2" t="s">
        <v>24</v>
      </c>
      <c r="F12" s="50">
        <v>1400</v>
      </c>
      <c r="G12" s="51">
        <v>1342.1</v>
      </c>
      <c r="H12" s="31">
        <f t="shared" si="0"/>
        <v>1878939.9999999998</v>
      </c>
    </row>
    <row r="13" spans="1:15" ht="189" x14ac:dyDescent="0.25">
      <c r="A13" s="2">
        <v>8</v>
      </c>
      <c r="B13" s="22" t="s">
        <v>4</v>
      </c>
      <c r="C13" s="35">
        <v>15612180</v>
      </c>
      <c r="D13" s="40" t="s">
        <v>172</v>
      </c>
      <c r="E13" s="2" t="s">
        <v>24</v>
      </c>
      <c r="F13" s="50">
        <v>350</v>
      </c>
      <c r="G13" s="51">
        <v>2655</v>
      </c>
      <c r="H13" s="31">
        <f t="shared" si="0"/>
        <v>929250</v>
      </c>
    </row>
    <row r="14" spans="1:15" ht="162" x14ac:dyDescent="0.25">
      <c r="A14" s="2">
        <v>9</v>
      </c>
      <c r="B14" s="22" t="s">
        <v>5</v>
      </c>
      <c r="C14" s="35">
        <v>15331153</v>
      </c>
      <c r="D14" s="40" t="s">
        <v>173</v>
      </c>
      <c r="E14" s="2" t="s">
        <v>24</v>
      </c>
      <c r="F14" s="50">
        <v>770</v>
      </c>
      <c r="G14" s="51">
        <v>697.8</v>
      </c>
      <c r="H14" s="31">
        <f t="shared" si="0"/>
        <v>537306</v>
      </c>
    </row>
    <row r="15" spans="1:15" ht="162" x14ac:dyDescent="0.25">
      <c r="A15" s="2">
        <v>10</v>
      </c>
      <c r="B15" s="22" t="s">
        <v>66</v>
      </c>
      <c r="C15" s="35" t="s">
        <v>143</v>
      </c>
      <c r="D15" s="40" t="s">
        <v>174</v>
      </c>
      <c r="E15" s="2" t="s">
        <v>24</v>
      </c>
      <c r="F15" s="50">
        <v>430</v>
      </c>
      <c r="G15" s="51">
        <v>769.9</v>
      </c>
      <c r="H15" s="31">
        <f t="shared" si="0"/>
        <v>331057</v>
      </c>
    </row>
    <row r="16" spans="1:15" ht="175.5" x14ac:dyDescent="0.25">
      <c r="A16" s="2">
        <v>11</v>
      </c>
      <c r="B16" s="22" t="s">
        <v>175</v>
      </c>
      <c r="C16" s="35">
        <v>15851100</v>
      </c>
      <c r="D16" s="40" t="s">
        <v>176</v>
      </c>
      <c r="E16" s="2" t="s">
        <v>24</v>
      </c>
      <c r="F16" s="50">
        <v>380</v>
      </c>
      <c r="G16" s="51">
        <v>2611.4</v>
      </c>
      <c r="H16" s="31">
        <f t="shared" si="0"/>
        <v>992332</v>
      </c>
    </row>
    <row r="17" spans="1:8" ht="175.5" x14ac:dyDescent="0.25">
      <c r="A17" s="2">
        <v>12</v>
      </c>
      <c r="B17" s="22" t="s">
        <v>6</v>
      </c>
      <c r="C17" s="35" t="s">
        <v>144</v>
      </c>
      <c r="D17" s="40" t="s">
        <v>177</v>
      </c>
      <c r="E17" s="2" t="s">
        <v>24</v>
      </c>
      <c r="F17" s="50">
        <v>1300</v>
      </c>
      <c r="G17" s="51">
        <v>705.8</v>
      </c>
      <c r="H17" s="31">
        <f t="shared" si="0"/>
        <v>917539.99999999988</v>
      </c>
    </row>
    <row r="18" spans="1:8" ht="175.5" x14ac:dyDescent="0.25">
      <c r="A18" s="2">
        <v>13</v>
      </c>
      <c r="B18" s="22" t="s">
        <v>157</v>
      </c>
      <c r="C18" s="35">
        <v>15619000</v>
      </c>
      <c r="D18" s="40" t="s">
        <v>178</v>
      </c>
      <c r="E18" s="2" t="s">
        <v>24</v>
      </c>
      <c r="F18" s="50">
        <v>480</v>
      </c>
      <c r="G18" s="51">
        <v>692.6</v>
      </c>
      <c r="H18" s="31">
        <f t="shared" si="0"/>
        <v>332448</v>
      </c>
    </row>
    <row r="19" spans="1:8" ht="202.5" x14ac:dyDescent="0.25">
      <c r="A19" s="2">
        <v>14</v>
      </c>
      <c r="B19" s="22" t="s">
        <v>158</v>
      </c>
      <c r="C19" s="35">
        <v>15617000</v>
      </c>
      <c r="D19" s="40" t="s">
        <v>179</v>
      </c>
      <c r="E19" s="2" t="s">
        <v>24</v>
      </c>
      <c r="F19" s="50">
        <v>420</v>
      </c>
      <c r="G19" s="51">
        <v>1176.9000000000001</v>
      </c>
      <c r="H19" s="31">
        <f t="shared" si="0"/>
        <v>494298.00000000006</v>
      </c>
    </row>
    <row r="20" spans="1:8" ht="202.5" x14ac:dyDescent="0.25">
      <c r="A20" s="2">
        <v>15</v>
      </c>
      <c r="B20" s="22" t="s">
        <v>7</v>
      </c>
      <c r="C20" s="35">
        <v>15831000</v>
      </c>
      <c r="D20" s="40" t="s">
        <v>180</v>
      </c>
      <c r="E20" s="2" t="s">
        <v>24</v>
      </c>
      <c r="F20" s="50">
        <v>450</v>
      </c>
      <c r="G20" s="51">
        <v>2044.9</v>
      </c>
      <c r="H20" s="31">
        <f t="shared" si="0"/>
        <v>920205</v>
      </c>
    </row>
    <row r="21" spans="1:8" ht="175.5" x14ac:dyDescent="0.25">
      <c r="A21" s="2">
        <v>16</v>
      </c>
      <c r="B21" s="22" t="s">
        <v>159</v>
      </c>
      <c r="C21" s="35">
        <v>15613350</v>
      </c>
      <c r="D21" s="40" t="s">
        <v>181</v>
      </c>
      <c r="E21" s="2" t="s">
        <v>24</v>
      </c>
      <c r="F21" s="50">
        <v>650</v>
      </c>
      <c r="G21" s="51">
        <v>930</v>
      </c>
      <c r="H21" s="31">
        <f t="shared" si="0"/>
        <v>604500</v>
      </c>
    </row>
    <row r="22" spans="1:8" ht="175.5" x14ac:dyDescent="0.25">
      <c r="A22" s="2">
        <v>17</v>
      </c>
      <c r="B22" s="22" t="s">
        <v>89</v>
      </c>
      <c r="C22" s="35">
        <v>15821500</v>
      </c>
      <c r="D22" s="41" t="s">
        <v>182</v>
      </c>
      <c r="E22" s="2" t="s">
        <v>24</v>
      </c>
      <c r="F22" s="50">
        <v>3000</v>
      </c>
      <c r="G22" s="51">
        <v>1185.4000000000001</v>
      </c>
      <c r="H22" s="31">
        <f t="shared" si="0"/>
        <v>3556200.0000000005</v>
      </c>
    </row>
    <row r="23" spans="1:8" ht="175.5" x14ac:dyDescent="0.25">
      <c r="A23" s="2">
        <v>18</v>
      </c>
      <c r="B23" s="22" t="s">
        <v>160</v>
      </c>
      <c r="C23" s="35">
        <v>15616000</v>
      </c>
      <c r="D23" s="40" t="s">
        <v>183</v>
      </c>
      <c r="E23" s="2" t="s">
        <v>24</v>
      </c>
      <c r="F23" s="50">
        <v>650</v>
      </c>
      <c r="G23" s="51">
        <v>1907</v>
      </c>
      <c r="H23" s="31">
        <f t="shared" si="0"/>
        <v>1239550</v>
      </c>
    </row>
    <row r="24" spans="1:8" ht="202.5" x14ac:dyDescent="0.25">
      <c r="A24" s="2">
        <v>19</v>
      </c>
      <c r="B24" s="22" t="s">
        <v>8</v>
      </c>
      <c r="C24" s="35">
        <v>15311100</v>
      </c>
      <c r="D24" s="40" t="s">
        <v>184</v>
      </c>
      <c r="E24" s="2" t="s">
        <v>24</v>
      </c>
      <c r="F24" s="50">
        <v>300</v>
      </c>
      <c r="G24" s="51">
        <v>15755.4</v>
      </c>
      <c r="H24" s="31">
        <f t="shared" si="0"/>
        <v>4726620</v>
      </c>
    </row>
    <row r="25" spans="1:8" ht="162" x14ac:dyDescent="0.25">
      <c r="A25" s="2">
        <v>20</v>
      </c>
      <c r="B25" s="22" t="s">
        <v>9</v>
      </c>
      <c r="C25" s="35">
        <v>15333100</v>
      </c>
      <c r="D25" s="40" t="s">
        <v>185</v>
      </c>
      <c r="E25" s="2" t="s">
        <v>24</v>
      </c>
      <c r="F25" s="50">
        <v>1500</v>
      </c>
      <c r="G25" s="51">
        <v>211</v>
      </c>
      <c r="H25" s="31">
        <f t="shared" si="0"/>
        <v>316500</v>
      </c>
    </row>
    <row r="26" spans="1:8" ht="162" x14ac:dyDescent="0.25">
      <c r="A26" s="2">
        <v>21</v>
      </c>
      <c r="B26" s="22" t="s">
        <v>10</v>
      </c>
      <c r="C26" s="35">
        <v>15872400</v>
      </c>
      <c r="D26" s="40" t="s">
        <v>186</v>
      </c>
      <c r="E26" s="2" t="s">
        <v>24</v>
      </c>
      <c r="F26" s="50">
        <v>200</v>
      </c>
      <c r="G26" s="51">
        <v>849.7</v>
      </c>
      <c r="H26" s="31">
        <f t="shared" si="0"/>
        <v>169940</v>
      </c>
    </row>
    <row r="27" spans="1:8" ht="162" x14ac:dyDescent="0.25">
      <c r="A27" s="2">
        <v>22</v>
      </c>
      <c r="B27" s="22" t="s">
        <v>90</v>
      </c>
      <c r="C27" s="35">
        <v>15331166</v>
      </c>
      <c r="D27" s="40" t="s">
        <v>189</v>
      </c>
      <c r="E27" s="2" t="s">
        <v>24</v>
      </c>
      <c r="F27" s="50">
        <v>1400</v>
      </c>
      <c r="G27" s="51">
        <v>583.09999999999991</v>
      </c>
      <c r="H27" s="31">
        <f t="shared" si="0"/>
        <v>816339.99999999988</v>
      </c>
    </row>
    <row r="28" spans="1:8" ht="189" x14ac:dyDescent="0.25">
      <c r="A28" s="2">
        <v>23</v>
      </c>
      <c r="B28" s="22" t="s">
        <v>161</v>
      </c>
      <c r="C28" s="56" t="s">
        <v>197</v>
      </c>
      <c r="D28" s="40" t="s">
        <v>187</v>
      </c>
      <c r="E28" s="2" t="s">
        <v>24</v>
      </c>
      <c r="F28" s="50">
        <v>350</v>
      </c>
      <c r="G28" s="51">
        <v>620</v>
      </c>
      <c r="H28" s="31">
        <f t="shared" si="0"/>
        <v>217000</v>
      </c>
    </row>
    <row r="29" spans="1:8" ht="202.5" x14ac:dyDescent="0.25">
      <c r="A29" s="2">
        <v>24</v>
      </c>
      <c r="B29" s="22" t="s">
        <v>11</v>
      </c>
      <c r="C29" s="56" t="s">
        <v>198</v>
      </c>
      <c r="D29" s="40" t="s">
        <v>188</v>
      </c>
      <c r="E29" s="2" t="s">
        <v>24</v>
      </c>
      <c r="F29" s="50">
        <v>320</v>
      </c>
      <c r="G29" s="51">
        <v>1320</v>
      </c>
      <c r="H29" s="31">
        <f t="shared" si="0"/>
        <v>422400</v>
      </c>
    </row>
    <row r="30" spans="1:8" ht="189" x14ac:dyDescent="0.25">
      <c r="A30" s="2">
        <v>25</v>
      </c>
      <c r="B30" s="22" t="s">
        <v>91</v>
      </c>
      <c r="C30" s="57">
        <v>15871257</v>
      </c>
      <c r="D30" s="42" t="s">
        <v>190</v>
      </c>
      <c r="E30" s="2" t="s">
        <v>24</v>
      </c>
      <c r="F30" s="50">
        <v>3500</v>
      </c>
      <c r="G30" s="51">
        <v>41</v>
      </c>
      <c r="H30" s="37">
        <f t="shared" si="0"/>
        <v>143500</v>
      </c>
    </row>
    <row r="31" spans="1:8" ht="175.5" x14ac:dyDescent="0.25">
      <c r="A31" s="2">
        <v>26</v>
      </c>
      <c r="B31" s="22" t="s">
        <v>12</v>
      </c>
      <c r="C31" s="56" t="s">
        <v>191</v>
      </c>
      <c r="D31" s="40" t="s">
        <v>192</v>
      </c>
      <c r="E31" s="2" t="s">
        <v>24</v>
      </c>
      <c r="F31" s="50">
        <v>1700</v>
      </c>
      <c r="G31" s="51">
        <v>305</v>
      </c>
      <c r="H31" s="31">
        <f t="shared" si="0"/>
        <v>518500</v>
      </c>
    </row>
    <row r="32" spans="1:8" ht="202.5" x14ac:dyDescent="0.25">
      <c r="A32" s="2">
        <v>27</v>
      </c>
      <c r="B32" s="22" t="s">
        <v>13</v>
      </c>
      <c r="C32" s="35" t="s">
        <v>145</v>
      </c>
      <c r="D32" s="40" t="s">
        <v>193</v>
      </c>
      <c r="E32" s="2" t="s">
        <v>24</v>
      </c>
      <c r="F32" s="50">
        <v>650</v>
      </c>
      <c r="G32" s="51">
        <v>893.3</v>
      </c>
      <c r="H32" s="31">
        <f t="shared" si="0"/>
        <v>580645</v>
      </c>
    </row>
    <row r="33" spans="1:8" ht="189" x14ac:dyDescent="0.25">
      <c r="A33" s="2">
        <v>28</v>
      </c>
      <c r="B33" s="22" t="s">
        <v>14</v>
      </c>
      <c r="C33" s="35" t="s">
        <v>146</v>
      </c>
      <c r="D33" s="40" t="s">
        <v>194</v>
      </c>
      <c r="E33" s="2" t="s">
        <v>24</v>
      </c>
      <c r="F33" s="50">
        <v>800</v>
      </c>
      <c r="G33" s="51">
        <v>1402.4</v>
      </c>
      <c r="H33" s="31">
        <f t="shared" si="0"/>
        <v>1121920</v>
      </c>
    </row>
    <row r="34" spans="1:8" ht="175.5" x14ac:dyDescent="0.25">
      <c r="A34" s="2">
        <v>29</v>
      </c>
      <c r="B34" s="23" t="s">
        <v>162</v>
      </c>
      <c r="C34" s="35" t="s">
        <v>147</v>
      </c>
      <c r="D34" s="43" t="s">
        <v>195</v>
      </c>
      <c r="E34" s="2" t="s">
        <v>24</v>
      </c>
      <c r="F34" s="50">
        <v>400</v>
      </c>
      <c r="G34" s="51">
        <v>535</v>
      </c>
      <c r="H34" s="31">
        <f t="shared" si="0"/>
        <v>214000</v>
      </c>
    </row>
    <row r="35" spans="1:8" ht="175.5" x14ac:dyDescent="0.25">
      <c r="A35" s="2">
        <v>30</v>
      </c>
      <c r="B35" s="23" t="s">
        <v>92</v>
      </c>
      <c r="C35" s="35" t="s">
        <v>98</v>
      </c>
      <c r="D35" s="43" t="s">
        <v>199</v>
      </c>
      <c r="E35" s="2" t="s">
        <v>24</v>
      </c>
      <c r="F35" s="50">
        <v>3000</v>
      </c>
      <c r="G35" s="51">
        <v>580</v>
      </c>
      <c r="H35" s="31">
        <f t="shared" si="0"/>
        <v>1740000</v>
      </c>
    </row>
    <row r="36" spans="1:8" ht="189" x14ac:dyDescent="0.25">
      <c r="A36" s="2">
        <v>31</v>
      </c>
      <c r="B36" s="22" t="s">
        <v>99</v>
      </c>
      <c r="C36" s="35" t="s">
        <v>100</v>
      </c>
      <c r="D36" s="44" t="s">
        <v>206</v>
      </c>
      <c r="E36" s="2" t="s">
        <v>24</v>
      </c>
      <c r="F36" s="50">
        <v>350</v>
      </c>
      <c r="G36" s="51">
        <v>1160</v>
      </c>
      <c r="H36" s="31">
        <f t="shared" si="0"/>
        <v>406000</v>
      </c>
    </row>
    <row r="37" spans="1:8" ht="202.5" x14ac:dyDescent="0.25">
      <c r="A37" s="2">
        <v>32</v>
      </c>
      <c r="B37" s="23" t="s">
        <v>15</v>
      </c>
      <c r="C37" s="35" t="s">
        <v>148</v>
      </c>
      <c r="D37" s="45" t="s">
        <v>207</v>
      </c>
      <c r="E37" s="2" t="s">
        <v>24</v>
      </c>
      <c r="F37" s="50">
        <v>550</v>
      </c>
      <c r="G37" s="51">
        <v>1348.8</v>
      </c>
      <c r="H37" s="31">
        <f t="shared" si="0"/>
        <v>741840</v>
      </c>
    </row>
    <row r="38" spans="1:8" ht="175.5" x14ac:dyDescent="0.25">
      <c r="A38" s="2">
        <v>33</v>
      </c>
      <c r="B38" s="22" t="s">
        <v>163</v>
      </c>
      <c r="C38" s="35" t="s">
        <v>149</v>
      </c>
      <c r="D38" s="40" t="s">
        <v>208</v>
      </c>
      <c r="E38" s="2" t="s">
        <v>24</v>
      </c>
      <c r="F38" s="50">
        <v>350</v>
      </c>
      <c r="G38" s="51">
        <v>1046</v>
      </c>
      <c r="H38" s="31">
        <f t="shared" si="0"/>
        <v>366100</v>
      </c>
    </row>
    <row r="39" spans="1:8" ht="175.5" x14ac:dyDescent="0.25">
      <c r="A39" s="2">
        <v>34</v>
      </c>
      <c r="B39" s="22" t="s">
        <v>16</v>
      </c>
      <c r="C39" s="35" t="s">
        <v>150</v>
      </c>
      <c r="D39" s="44" t="s">
        <v>209</v>
      </c>
      <c r="E39" s="2" t="s">
        <v>24</v>
      </c>
      <c r="F39" s="50">
        <v>3500</v>
      </c>
      <c r="G39" s="51">
        <v>427.7</v>
      </c>
      <c r="H39" s="31">
        <f t="shared" si="0"/>
        <v>1496950</v>
      </c>
    </row>
    <row r="40" spans="1:8" ht="175.5" x14ac:dyDescent="0.25">
      <c r="A40" s="2">
        <v>35</v>
      </c>
      <c r="B40" s="23" t="s">
        <v>17</v>
      </c>
      <c r="C40" s="35" t="s">
        <v>151</v>
      </c>
      <c r="D40" s="46" t="s">
        <v>210</v>
      </c>
      <c r="E40" s="2" t="s">
        <v>24</v>
      </c>
      <c r="F40" s="50">
        <v>450</v>
      </c>
      <c r="G40" s="51">
        <v>455</v>
      </c>
      <c r="H40" s="31">
        <f t="shared" si="0"/>
        <v>204750</v>
      </c>
    </row>
    <row r="41" spans="1:8" ht="162" x14ac:dyDescent="0.25">
      <c r="A41" s="2">
        <v>36</v>
      </c>
      <c r="B41" s="22" t="s">
        <v>93</v>
      </c>
      <c r="C41" s="35">
        <v>15511100</v>
      </c>
      <c r="D41" s="40" t="s">
        <v>211</v>
      </c>
      <c r="E41" s="58" t="s">
        <v>25</v>
      </c>
      <c r="F41" s="50">
        <v>1200</v>
      </c>
      <c r="G41" s="51">
        <v>1759</v>
      </c>
      <c r="H41" s="31">
        <f t="shared" si="0"/>
        <v>2110800</v>
      </c>
    </row>
    <row r="42" spans="1:8" ht="175.5" x14ac:dyDescent="0.25">
      <c r="A42" s="2">
        <v>37</v>
      </c>
      <c r="B42" s="22" t="s">
        <v>18</v>
      </c>
      <c r="C42" s="35" t="s">
        <v>152</v>
      </c>
      <c r="D42" s="40" t="s">
        <v>212</v>
      </c>
      <c r="E42" s="2" t="s">
        <v>24</v>
      </c>
      <c r="F42" s="50">
        <v>550</v>
      </c>
      <c r="G42" s="51">
        <v>550</v>
      </c>
      <c r="H42" s="31">
        <f t="shared" si="0"/>
        <v>302500</v>
      </c>
    </row>
    <row r="43" spans="1:8" ht="175.5" x14ac:dyDescent="0.25">
      <c r="A43" s="2">
        <v>38</v>
      </c>
      <c r="B43" s="24" t="s">
        <v>19</v>
      </c>
      <c r="C43" s="35" t="s">
        <v>153</v>
      </c>
      <c r="D43" s="40" t="s">
        <v>213</v>
      </c>
      <c r="E43" s="2" t="s">
        <v>24</v>
      </c>
      <c r="F43" s="50">
        <v>350</v>
      </c>
      <c r="G43" s="51">
        <v>1460</v>
      </c>
      <c r="H43" s="31">
        <f t="shared" si="0"/>
        <v>511000</v>
      </c>
    </row>
    <row r="44" spans="1:8" ht="175.5" x14ac:dyDescent="0.25">
      <c r="A44" s="2">
        <v>39</v>
      </c>
      <c r="B44" s="14" t="s">
        <v>65</v>
      </c>
      <c r="C44" s="35" t="s">
        <v>154</v>
      </c>
      <c r="D44" s="40" t="s">
        <v>214</v>
      </c>
      <c r="E44" s="2" t="s">
        <v>24</v>
      </c>
      <c r="F44" s="50">
        <v>500</v>
      </c>
      <c r="G44" s="51">
        <v>535</v>
      </c>
      <c r="H44" s="31">
        <f t="shared" si="0"/>
        <v>267500</v>
      </c>
    </row>
    <row r="45" spans="1:8" ht="175.5" x14ac:dyDescent="0.25">
      <c r="A45" s="2">
        <v>40</v>
      </c>
      <c r="B45" s="24" t="s">
        <v>94</v>
      </c>
      <c r="C45" s="36" t="s">
        <v>101</v>
      </c>
      <c r="D45" s="47" t="s">
        <v>215</v>
      </c>
      <c r="E45" s="2" t="s">
        <v>24</v>
      </c>
      <c r="F45" s="50">
        <v>1800</v>
      </c>
      <c r="G45" s="51">
        <v>305</v>
      </c>
      <c r="H45" s="31">
        <f t="shared" si="0"/>
        <v>549000</v>
      </c>
    </row>
    <row r="46" spans="1:8" ht="216" x14ac:dyDescent="0.25">
      <c r="A46" s="2">
        <v>41</v>
      </c>
      <c r="B46" s="52" t="s">
        <v>201</v>
      </c>
      <c r="C46" s="13">
        <v>15332290</v>
      </c>
      <c r="D46" s="53" t="s">
        <v>200</v>
      </c>
      <c r="E46" s="2" t="s">
        <v>24</v>
      </c>
      <c r="F46" s="50">
        <v>2500</v>
      </c>
      <c r="G46" s="51">
        <v>1457</v>
      </c>
      <c r="H46" s="54">
        <f t="shared" si="0"/>
        <v>3642500</v>
      </c>
    </row>
    <row r="47" spans="1:8" ht="202.5" x14ac:dyDescent="0.25">
      <c r="A47" s="2">
        <v>42</v>
      </c>
      <c r="B47" s="23" t="s">
        <v>204</v>
      </c>
      <c r="C47" s="25" t="s">
        <v>196</v>
      </c>
      <c r="D47" s="53" t="s">
        <v>205</v>
      </c>
      <c r="E47" s="2" t="s">
        <v>24</v>
      </c>
      <c r="F47" s="50">
        <v>700</v>
      </c>
      <c r="G47" s="51">
        <v>3597</v>
      </c>
      <c r="H47" s="54">
        <f t="shared" si="0"/>
        <v>2517900</v>
      </c>
    </row>
    <row r="48" spans="1:8" ht="216" x14ac:dyDescent="0.25">
      <c r="A48" s="2">
        <v>43</v>
      </c>
      <c r="B48" s="22" t="s">
        <v>203</v>
      </c>
      <c r="C48" s="13">
        <v>15331131</v>
      </c>
      <c r="D48" s="55" t="s">
        <v>202</v>
      </c>
      <c r="E48" s="2" t="s">
        <v>24</v>
      </c>
      <c r="F48" s="50">
        <v>1500</v>
      </c>
      <c r="G48" s="51">
        <v>2857</v>
      </c>
      <c r="H48" s="54">
        <f t="shared" si="0"/>
        <v>4285500</v>
      </c>
    </row>
    <row r="49" spans="4:4" x14ac:dyDescent="0.25">
      <c r="D49" s="38"/>
    </row>
    <row r="50" spans="4:4" x14ac:dyDescent="0.25">
      <c r="D50" s="38"/>
    </row>
    <row r="51" spans="4:4" x14ac:dyDescent="0.25">
      <c r="D51" s="38"/>
    </row>
    <row r="52" spans="4:4" x14ac:dyDescent="0.25">
      <c r="D52" s="38"/>
    </row>
    <row r="53" spans="4:4" x14ac:dyDescent="0.25">
      <c r="D53" s="38"/>
    </row>
    <row r="54" spans="4:4" x14ac:dyDescent="0.25">
      <c r="D54" s="38"/>
    </row>
    <row r="55" spans="4:4" x14ac:dyDescent="0.25">
      <c r="D55" s="38"/>
    </row>
    <row r="56" spans="4:4" x14ac:dyDescent="0.25">
      <c r="D56" s="38"/>
    </row>
    <row r="57" spans="4:4" x14ac:dyDescent="0.25">
      <c r="D57" s="38"/>
    </row>
    <row r="58" spans="4:4" x14ac:dyDescent="0.25">
      <c r="D58" s="38"/>
    </row>
    <row r="59" spans="4:4" x14ac:dyDescent="0.25">
      <c r="D59" s="38"/>
    </row>
    <row r="60" spans="4:4" x14ac:dyDescent="0.25">
      <c r="D60" s="38"/>
    </row>
    <row r="61" spans="4:4" x14ac:dyDescent="0.25">
      <c r="D61" s="38"/>
    </row>
    <row r="62" spans="4:4" x14ac:dyDescent="0.25">
      <c r="D62" s="38"/>
    </row>
    <row r="63" spans="4:4" x14ac:dyDescent="0.25">
      <c r="D63" s="38"/>
    </row>
    <row r="64" spans="4:4" x14ac:dyDescent="0.25">
      <c r="D64" s="38"/>
    </row>
    <row r="65" spans="4:4" x14ac:dyDescent="0.25">
      <c r="D65" s="38"/>
    </row>
    <row r="66" spans="4:4" x14ac:dyDescent="0.25">
      <c r="D66" s="38"/>
    </row>
    <row r="67" spans="4:4" x14ac:dyDescent="0.25">
      <c r="D67" s="38"/>
    </row>
    <row r="68" spans="4:4" x14ac:dyDescent="0.25">
      <c r="D68" s="38"/>
    </row>
    <row r="69" spans="4:4" x14ac:dyDescent="0.25">
      <c r="D69" s="38"/>
    </row>
    <row r="70" spans="4:4" x14ac:dyDescent="0.25">
      <c r="D70" s="38"/>
    </row>
    <row r="71" spans="4:4" x14ac:dyDescent="0.25">
      <c r="D71" s="38"/>
    </row>
    <row r="72" spans="4:4" x14ac:dyDescent="0.25">
      <c r="D72" s="38"/>
    </row>
    <row r="73" spans="4:4" x14ac:dyDescent="0.25">
      <c r="D73" s="38"/>
    </row>
    <row r="74" spans="4:4" x14ac:dyDescent="0.25">
      <c r="D74" s="38"/>
    </row>
    <row r="75" spans="4:4" x14ac:dyDescent="0.25">
      <c r="D75" s="38"/>
    </row>
    <row r="76" spans="4:4" x14ac:dyDescent="0.25">
      <c r="D76" s="38"/>
    </row>
    <row r="77" spans="4:4" x14ac:dyDescent="0.25">
      <c r="D77" s="38"/>
    </row>
    <row r="78" spans="4:4" x14ac:dyDescent="0.25">
      <c r="D78" s="38"/>
    </row>
    <row r="79" spans="4:4" x14ac:dyDescent="0.25">
      <c r="D79" s="38"/>
    </row>
    <row r="80" spans="4:4" x14ac:dyDescent="0.25">
      <c r="D80" s="38"/>
    </row>
    <row r="81" spans="4:4" x14ac:dyDescent="0.25">
      <c r="D81" s="38"/>
    </row>
    <row r="82" spans="4:4" x14ac:dyDescent="0.25">
      <c r="D82" s="38"/>
    </row>
    <row r="83" spans="4:4" x14ac:dyDescent="0.25">
      <c r="D83" s="38"/>
    </row>
    <row r="84" spans="4:4" x14ac:dyDescent="0.25">
      <c r="D84" s="38"/>
    </row>
    <row r="85" spans="4:4" x14ac:dyDescent="0.25">
      <c r="D85" s="38"/>
    </row>
    <row r="86" spans="4:4" x14ac:dyDescent="0.25">
      <c r="D86" s="38"/>
    </row>
    <row r="87" spans="4:4" x14ac:dyDescent="0.25">
      <c r="D87" s="38"/>
    </row>
    <row r="88" spans="4:4" x14ac:dyDescent="0.25">
      <c r="D88" s="38"/>
    </row>
    <row r="89" spans="4:4" x14ac:dyDescent="0.25">
      <c r="D89" s="38"/>
    </row>
    <row r="90" spans="4:4" x14ac:dyDescent="0.25">
      <c r="D90" s="38"/>
    </row>
    <row r="91" spans="4:4" x14ac:dyDescent="0.25">
      <c r="D91" s="38"/>
    </row>
    <row r="92" spans="4:4" x14ac:dyDescent="0.25">
      <c r="D92" s="38"/>
    </row>
    <row r="93" spans="4:4" x14ac:dyDescent="0.25">
      <c r="D93" s="38"/>
    </row>
    <row r="94" spans="4:4" x14ac:dyDescent="0.25">
      <c r="D94" s="38"/>
    </row>
    <row r="95" spans="4:4" x14ac:dyDescent="0.25">
      <c r="D95" s="38"/>
    </row>
    <row r="96" spans="4:4" x14ac:dyDescent="0.25">
      <c r="D96" s="38"/>
    </row>
    <row r="97" spans="4:4" x14ac:dyDescent="0.25">
      <c r="D97" s="38"/>
    </row>
    <row r="98" spans="4:4" x14ac:dyDescent="0.25">
      <c r="D98" s="38"/>
    </row>
    <row r="99" spans="4:4" x14ac:dyDescent="0.25">
      <c r="D99" s="38"/>
    </row>
    <row r="100" spans="4:4" x14ac:dyDescent="0.25">
      <c r="D100" s="38"/>
    </row>
    <row r="101" spans="4:4" x14ac:dyDescent="0.25">
      <c r="D101" s="38"/>
    </row>
    <row r="102" spans="4:4" x14ac:dyDescent="0.25">
      <c r="D102" s="38"/>
    </row>
    <row r="103" spans="4:4" x14ac:dyDescent="0.25">
      <c r="D103" s="38"/>
    </row>
    <row r="104" spans="4:4" x14ac:dyDescent="0.25">
      <c r="D104" s="38"/>
    </row>
    <row r="105" spans="4:4" x14ac:dyDescent="0.25">
      <c r="D105" s="38"/>
    </row>
    <row r="106" spans="4:4" x14ac:dyDescent="0.25">
      <c r="D106" s="38"/>
    </row>
    <row r="107" spans="4:4" x14ac:dyDescent="0.25">
      <c r="D107" s="38"/>
    </row>
    <row r="108" spans="4:4" x14ac:dyDescent="0.25">
      <c r="D108" s="38"/>
    </row>
    <row r="109" spans="4:4" x14ac:dyDescent="0.25">
      <c r="D109" s="38"/>
    </row>
    <row r="110" spans="4:4" x14ac:dyDescent="0.25">
      <c r="D110" s="38"/>
    </row>
    <row r="111" spans="4:4" x14ac:dyDescent="0.25">
      <c r="D111" s="38"/>
    </row>
    <row r="112" spans="4:4" x14ac:dyDescent="0.25">
      <c r="D112" s="38"/>
    </row>
    <row r="113" spans="4:4" x14ac:dyDescent="0.25">
      <c r="D113" s="38"/>
    </row>
    <row r="114" spans="4:4" x14ac:dyDescent="0.25">
      <c r="D114" s="38"/>
    </row>
    <row r="115" spans="4:4" x14ac:dyDescent="0.25">
      <c r="D115" s="38"/>
    </row>
    <row r="116" spans="4:4" x14ac:dyDescent="0.25">
      <c r="D116" s="38"/>
    </row>
    <row r="117" spans="4:4" x14ac:dyDescent="0.25">
      <c r="D117" s="38"/>
    </row>
    <row r="118" spans="4:4" x14ac:dyDescent="0.25">
      <c r="D118" s="38"/>
    </row>
    <row r="119" spans="4:4" x14ac:dyDescent="0.25">
      <c r="D119" s="38"/>
    </row>
    <row r="120" spans="4:4" x14ac:dyDescent="0.25">
      <c r="D120" s="38"/>
    </row>
    <row r="121" spans="4:4" x14ac:dyDescent="0.25">
      <c r="D121" s="38"/>
    </row>
    <row r="122" spans="4:4" x14ac:dyDescent="0.25">
      <c r="D122" s="38"/>
    </row>
    <row r="123" spans="4:4" x14ac:dyDescent="0.25">
      <c r="D123" s="38"/>
    </row>
    <row r="124" spans="4:4" x14ac:dyDescent="0.25">
      <c r="D124" s="38"/>
    </row>
    <row r="125" spans="4:4" x14ac:dyDescent="0.25">
      <c r="D125" s="38"/>
    </row>
    <row r="126" spans="4:4" x14ac:dyDescent="0.25">
      <c r="D126" s="38"/>
    </row>
    <row r="127" spans="4:4" x14ac:dyDescent="0.25">
      <c r="D127" s="38"/>
    </row>
    <row r="128" spans="4:4" x14ac:dyDescent="0.25">
      <c r="D128" s="38"/>
    </row>
    <row r="129" spans="4:4" x14ac:dyDescent="0.25">
      <c r="D129" s="38"/>
    </row>
    <row r="130" spans="4:4" x14ac:dyDescent="0.25">
      <c r="D130" s="38"/>
    </row>
    <row r="131" spans="4:4" x14ac:dyDescent="0.25">
      <c r="D131" s="38"/>
    </row>
    <row r="132" spans="4:4" x14ac:dyDescent="0.25">
      <c r="D132" s="38"/>
    </row>
    <row r="133" spans="4:4" x14ac:dyDescent="0.25">
      <c r="D133" s="38"/>
    </row>
    <row r="134" spans="4:4" x14ac:dyDescent="0.25">
      <c r="D134" s="38"/>
    </row>
    <row r="135" spans="4:4" x14ac:dyDescent="0.25">
      <c r="D135" s="38"/>
    </row>
    <row r="136" spans="4:4" x14ac:dyDescent="0.25">
      <c r="D136" s="38"/>
    </row>
    <row r="137" spans="4:4" x14ac:dyDescent="0.25">
      <c r="D137" s="38"/>
    </row>
    <row r="138" spans="4:4" x14ac:dyDescent="0.25">
      <c r="D138" s="38"/>
    </row>
    <row r="139" spans="4:4" x14ac:dyDescent="0.25">
      <c r="D139" s="38"/>
    </row>
    <row r="140" spans="4:4" x14ac:dyDescent="0.25">
      <c r="D140" s="38"/>
    </row>
    <row r="141" spans="4:4" x14ac:dyDescent="0.25">
      <c r="D141" s="38"/>
    </row>
    <row r="142" spans="4:4" x14ac:dyDescent="0.25">
      <c r="D142" s="38"/>
    </row>
    <row r="143" spans="4:4" x14ac:dyDescent="0.25">
      <c r="D143" s="38"/>
    </row>
    <row r="144" spans="4:4" x14ac:dyDescent="0.25">
      <c r="D144" s="38"/>
    </row>
    <row r="145" spans="4:4" x14ac:dyDescent="0.25">
      <c r="D145" s="38"/>
    </row>
    <row r="146" spans="4:4" x14ac:dyDescent="0.25">
      <c r="D146" s="38"/>
    </row>
    <row r="147" spans="4:4" x14ac:dyDescent="0.25">
      <c r="D147" s="38"/>
    </row>
    <row r="148" spans="4:4" x14ac:dyDescent="0.25">
      <c r="D148" s="38"/>
    </row>
    <row r="149" spans="4:4" x14ac:dyDescent="0.25">
      <c r="D149" s="38"/>
    </row>
    <row r="150" spans="4:4" x14ac:dyDescent="0.25">
      <c r="D150" s="38"/>
    </row>
    <row r="151" spans="4:4" x14ac:dyDescent="0.25">
      <c r="D151" s="38"/>
    </row>
    <row r="152" spans="4:4" x14ac:dyDescent="0.25">
      <c r="D152" s="38"/>
    </row>
    <row r="153" spans="4:4" x14ac:dyDescent="0.25">
      <c r="D153" s="38"/>
    </row>
    <row r="154" spans="4:4" x14ac:dyDescent="0.25">
      <c r="D154" s="38"/>
    </row>
    <row r="155" spans="4:4" x14ac:dyDescent="0.25">
      <c r="D155" s="38"/>
    </row>
    <row r="156" spans="4:4" x14ac:dyDescent="0.25">
      <c r="D156" s="38"/>
    </row>
    <row r="157" spans="4:4" x14ac:dyDescent="0.25">
      <c r="D157" s="38"/>
    </row>
    <row r="158" spans="4:4" x14ac:dyDescent="0.25">
      <c r="D158" s="38"/>
    </row>
    <row r="159" spans="4:4" x14ac:dyDescent="0.25">
      <c r="D159" s="38"/>
    </row>
    <row r="160" spans="4:4" x14ac:dyDescent="0.25">
      <c r="D160" s="38"/>
    </row>
    <row r="161" spans="4:4" x14ac:dyDescent="0.25">
      <c r="D161" s="38"/>
    </row>
    <row r="162" spans="4:4" x14ac:dyDescent="0.25">
      <c r="D162" s="38"/>
    </row>
    <row r="163" spans="4:4" x14ac:dyDescent="0.25">
      <c r="D163" s="38"/>
    </row>
    <row r="164" spans="4:4" x14ac:dyDescent="0.25">
      <c r="D164" s="38"/>
    </row>
    <row r="165" spans="4:4" x14ac:dyDescent="0.25">
      <c r="D165" s="38"/>
    </row>
    <row r="166" spans="4:4" x14ac:dyDescent="0.25">
      <c r="D166" s="38"/>
    </row>
    <row r="167" spans="4:4" x14ac:dyDescent="0.25">
      <c r="D167" s="38"/>
    </row>
    <row r="168" spans="4:4" x14ac:dyDescent="0.25">
      <c r="D168" s="38"/>
    </row>
    <row r="169" spans="4:4" x14ac:dyDescent="0.25">
      <c r="D169" s="38"/>
    </row>
    <row r="170" spans="4:4" x14ac:dyDescent="0.25">
      <c r="D170" s="38"/>
    </row>
    <row r="171" spans="4:4" x14ac:dyDescent="0.25">
      <c r="D171" s="38"/>
    </row>
    <row r="172" spans="4:4" x14ac:dyDescent="0.25">
      <c r="D172" s="38"/>
    </row>
    <row r="173" spans="4:4" x14ac:dyDescent="0.25">
      <c r="D173" s="38"/>
    </row>
    <row r="174" spans="4:4" x14ac:dyDescent="0.25">
      <c r="D174" s="38"/>
    </row>
    <row r="175" spans="4:4" x14ac:dyDescent="0.25">
      <c r="D175" s="38"/>
    </row>
    <row r="176" spans="4:4" x14ac:dyDescent="0.25">
      <c r="D176" s="38"/>
    </row>
    <row r="177" spans="4:4" x14ac:dyDescent="0.25">
      <c r="D177" s="38"/>
    </row>
    <row r="178" spans="4:4" x14ac:dyDescent="0.25">
      <c r="D178" s="38"/>
    </row>
    <row r="179" spans="4:4" x14ac:dyDescent="0.25">
      <c r="D179" s="38"/>
    </row>
    <row r="180" spans="4:4" x14ac:dyDescent="0.25">
      <c r="D180" s="38"/>
    </row>
    <row r="181" spans="4:4" x14ac:dyDescent="0.25">
      <c r="D181" s="38"/>
    </row>
    <row r="182" spans="4:4" x14ac:dyDescent="0.25">
      <c r="D182" s="38"/>
    </row>
    <row r="183" spans="4:4" x14ac:dyDescent="0.25">
      <c r="D183" s="38"/>
    </row>
    <row r="184" spans="4:4" x14ac:dyDescent="0.25">
      <c r="D184" s="38"/>
    </row>
    <row r="185" spans="4:4" x14ac:dyDescent="0.25">
      <c r="D185" s="38"/>
    </row>
    <row r="186" spans="4:4" x14ac:dyDescent="0.25">
      <c r="D186" s="38"/>
    </row>
    <row r="187" spans="4:4" x14ac:dyDescent="0.25">
      <c r="D187" s="38"/>
    </row>
    <row r="188" spans="4:4" x14ac:dyDescent="0.25">
      <c r="D188" s="38"/>
    </row>
    <row r="189" spans="4:4" x14ac:dyDescent="0.25">
      <c r="D189" s="38"/>
    </row>
    <row r="190" spans="4:4" x14ac:dyDescent="0.25">
      <c r="D190" s="38"/>
    </row>
    <row r="191" spans="4:4" x14ac:dyDescent="0.25">
      <c r="D191" s="38"/>
    </row>
    <row r="192" spans="4:4" x14ac:dyDescent="0.25">
      <c r="D192" s="38"/>
    </row>
    <row r="193" spans="4:4" x14ac:dyDescent="0.25">
      <c r="D193" s="38"/>
    </row>
    <row r="194" spans="4:4" x14ac:dyDescent="0.25">
      <c r="D194" s="38"/>
    </row>
    <row r="195" spans="4:4" x14ac:dyDescent="0.25">
      <c r="D195" s="38"/>
    </row>
    <row r="196" spans="4:4" x14ac:dyDescent="0.25">
      <c r="D196" s="38"/>
    </row>
    <row r="197" spans="4:4" x14ac:dyDescent="0.25">
      <c r="D197" s="38"/>
    </row>
    <row r="198" spans="4:4" x14ac:dyDescent="0.25">
      <c r="D198" s="38"/>
    </row>
    <row r="199" spans="4:4" x14ac:dyDescent="0.25">
      <c r="D199" s="38"/>
    </row>
    <row r="200" spans="4:4" x14ac:dyDescent="0.25">
      <c r="D200" s="38"/>
    </row>
    <row r="201" spans="4:4" x14ac:dyDescent="0.25">
      <c r="D201" s="38"/>
    </row>
    <row r="202" spans="4:4" x14ac:dyDescent="0.25">
      <c r="D202" s="38"/>
    </row>
    <row r="203" spans="4:4" x14ac:dyDescent="0.25">
      <c r="D203" s="38"/>
    </row>
    <row r="204" spans="4:4" x14ac:dyDescent="0.25">
      <c r="D204" s="38"/>
    </row>
    <row r="205" spans="4:4" x14ac:dyDescent="0.25">
      <c r="D205" s="38"/>
    </row>
    <row r="206" spans="4:4" x14ac:dyDescent="0.25">
      <c r="D206" s="38"/>
    </row>
    <row r="207" spans="4:4" x14ac:dyDescent="0.25">
      <c r="D207" s="38"/>
    </row>
    <row r="208" spans="4:4" x14ac:dyDescent="0.25">
      <c r="D208" s="38"/>
    </row>
    <row r="209" spans="4:4" x14ac:dyDescent="0.25">
      <c r="D209" s="38"/>
    </row>
    <row r="210" spans="4:4" x14ac:dyDescent="0.25">
      <c r="D210" s="38"/>
    </row>
    <row r="211" spans="4:4" x14ac:dyDescent="0.25">
      <c r="D211" s="38"/>
    </row>
    <row r="212" spans="4:4" x14ac:dyDescent="0.25">
      <c r="D212" s="38"/>
    </row>
    <row r="213" spans="4:4" x14ac:dyDescent="0.25">
      <c r="D213" s="38"/>
    </row>
    <row r="214" spans="4:4" x14ac:dyDescent="0.25">
      <c r="D214" s="38"/>
    </row>
    <row r="215" spans="4:4" x14ac:dyDescent="0.25">
      <c r="D215" s="38"/>
    </row>
    <row r="216" spans="4:4" x14ac:dyDescent="0.25">
      <c r="D216" s="38"/>
    </row>
    <row r="217" spans="4:4" x14ac:dyDescent="0.25">
      <c r="D217" s="38"/>
    </row>
    <row r="218" spans="4:4" x14ac:dyDescent="0.25">
      <c r="D218" s="38"/>
    </row>
    <row r="219" spans="4:4" x14ac:dyDescent="0.25">
      <c r="D219" s="38"/>
    </row>
    <row r="220" spans="4:4" x14ac:dyDescent="0.25">
      <c r="D220" s="38"/>
    </row>
    <row r="221" spans="4:4" x14ac:dyDescent="0.25">
      <c r="D221" s="38"/>
    </row>
    <row r="222" spans="4:4" x14ac:dyDescent="0.25">
      <c r="D222" s="38"/>
    </row>
    <row r="223" spans="4:4" x14ac:dyDescent="0.25">
      <c r="D223" s="38"/>
    </row>
    <row r="224" spans="4:4" x14ac:dyDescent="0.25">
      <c r="D224" s="38"/>
    </row>
    <row r="225" spans="4:4" x14ac:dyDescent="0.25">
      <c r="D225" s="38"/>
    </row>
    <row r="226" spans="4:4" x14ac:dyDescent="0.25">
      <c r="D226" s="38"/>
    </row>
    <row r="227" spans="4:4" x14ac:dyDescent="0.25">
      <c r="D227" s="38"/>
    </row>
    <row r="228" spans="4:4" x14ac:dyDescent="0.25">
      <c r="D228" s="38"/>
    </row>
    <row r="229" spans="4:4" x14ac:dyDescent="0.25">
      <c r="D229" s="38"/>
    </row>
    <row r="230" spans="4:4" x14ac:dyDescent="0.25">
      <c r="D230" s="38"/>
    </row>
    <row r="231" spans="4:4" x14ac:dyDescent="0.25">
      <c r="D231" s="38"/>
    </row>
    <row r="232" spans="4:4" x14ac:dyDescent="0.25">
      <c r="D232" s="38"/>
    </row>
    <row r="233" spans="4:4" x14ac:dyDescent="0.25">
      <c r="D233" s="38"/>
    </row>
    <row r="234" spans="4:4" x14ac:dyDescent="0.25">
      <c r="D234" s="38"/>
    </row>
    <row r="235" spans="4:4" x14ac:dyDescent="0.25">
      <c r="D235" s="38"/>
    </row>
    <row r="236" spans="4:4" x14ac:dyDescent="0.25">
      <c r="D236" s="38"/>
    </row>
    <row r="237" spans="4:4" x14ac:dyDescent="0.25">
      <c r="D237" s="38"/>
    </row>
    <row r="238" spans="4:4" x14ac:dyDescent="0.25">
      <c r="D238" s="38"/>
    </row>
    <row r="239" spans="4:4" x14ac:dyDescent="0.25">
      <c r="D239" s="38"/>
    </row>
    <row r="240" spans="4:4" x14ac:dyDescent="0.25">
      <c r="D240" s="38"/>
    </row>
    <row r="241" spans="4:4" x14ac:dyDescent="0.25">
      <c r="D241" s="38"/>
    </row>
    <row r="242" spans="4:4" x14ac:dyDescent="0.25">
      <c r="D242" s="38"/>
    </row>
    <row r="243" spans="4:4" x14ac:dyDescent="0.25">
      <c r="D243" s="38"/>
    </row>
    <row r="244" spans="4:4" x14ac:dyDescent="0.25">
      <c r="D244" s="38"/>
    </row>
    <row r="245" spans="4:4" x14ac:dyDescent="0.25">
      <c r="D245" s="38"/>
    </row>
    <row r="246" spans="4:4" x14ac:dyDescent="0.25">
      <c r="D246" s="38"/>
    </row>
    <row r="247" spans="4:4" x14ac:dyDescent="0.25">
      <c r="D247" s="38"/>
    </row>
    <row r="248" spans="4:4" x14ac:dyDescent="0.25">
      <c r="D248" s="38"/>
    </row>
    <row r="249" spans="4:4" x14ac:dyDescent="0.25">
      <c r="D249" s="38"/>
    </row>
    <row r="250" spans="4:4" x14ac:dyDescent="0.25">
      <c r="D250" s="38"/>
    </row>
    <row r="251" spans="4:4" x14ac:dyDescent="0.25">
      <c r="D251" s="38"/>
    </row>
    <row r="252" spans="4:4" x14ac:dyDescent="0.25">
      <c r="D252" s="38"/>
    </row>
    <row r="253" spans="4:4" x14ac:dyDescent="0.25">
      <c r="D253" s="38"/>
    </row>
    <row r="254" spans="4:4" x14ac:dyDescent="0.25">
      <c r="D254" s="38"/>
    </row>
    <row r="255" spans="4:4" x14ac:dyDescent="0.25">
      <c r="D255" s="38"/>
    </row>
    <row r="256" spans="4:4" x14ac:dyDescent="0.25">
      <c r="D256" s="38"/>
    </row>
    <row r="257" spans="4:4" x14ac:dyDescent="0.25">
      <c r="D257" s="38"/>
    </row>
    <row r="258" spans="4:4" x14ac:dyDescent="0.25">
      <c r="D258" s="38"/>
    </row>
    <row r="259" spans="4:4" x14ac:dyDescent="0.25">
      <c r="D259" s="38"/>
    </row>
    <row r="260" spans="4:4" x14ac:dyDescent="0.25">
      <c r="D260" s="38"/>
    </row>
    <row r="261" spans="4:4" x14ac:dyDescent="0.25">
      <c r="D261" s="38"/>
    </row>
    <row r="262" spans="4:4" x14ac:dyDescent="0.25">
      <c r="D262" s="38"/>
    </row>
    <row r="263" spans="4:4" x14ac:dyDescent="0.25">
      <c r="D263" s="38"/>
    </row>
    <row r="264" spans="4:4" x14ac:dyDescent="0.25">
      <c r="D264" s="38"/>
    </row>
    <row r="265" spans="4:4" x14ac:dyDescent="0.25">
      <c r="D265" s="38"/>
    </row>
    <row r="266" spans="4:4" x14ac:dyDescent="0.25">
      <c r="D266" s="38"/>
    </row>
    <row r="267" spans="4:4" x14ac:dyDescent="0.25">
      <c r="D267" s="38"/>
    </row>
    <row r="268" spans="4:4" x14ac:dyDescent="0.25">
      <c r="D268" s="38"/>
    </row>
    <row r="269" spans="4:4" x14ac:dyDescent="0.25">
      <c r="D269" s="38"/>
    </row>
    <row r="270" spans="4:4" x14ac:dyDescent="0.25">
      <c r="D270" s="38"/>
    </row>
    <row r="271" spans="4:4" x14ac:dyDescent="0.25">
      <c r="D271" s="38"/>
    </row>
    <row r="272" spans="4:4" x14ac:dyDescent="0.25">
      <c r="D272" s="38"/>
    </row>
    <row r="273" spans="4:4" x14ac:dyDescent="0.25">
      <c r="D273" s="38"/>
    </row>
    <row r="274" spans="4:4" x14ac:dyDescent="0.25">
      <c r="D274" s="38"/>
    </row>
    <row r="275" spans="4:4" x14ac:dyDescent="0.25">
      <c r="D275" s="38"/>
    </row>
    <row r="276" spans="4:4" x14ac:dyDescent="0.25">
      <c r="D276" s="38"/>
    </row>
    <row r="277" spans="4:4" x14ac:dyDescent="0.25">
      <c r="D277" s="38"/>
    </row>
    <row r="278" spans="4:4" x14ac:dyDescent="0.25">
      <c r="D278" s="38"/>
    </row>
    <row r="279" spans="4:4" x14ac:dyDescent="0.25">
      <c r="D279" s="38"/>
    </row>
    <row r="280" spans="4:4" x14ac:dyDescent="0.25">
      <c r="D280" s="38"/>
    </row>
    <row r="281" spans="4:4" x14ac:dyDescent="0.25">
      <c r="D281" s="38"/>
    </row>
    <row r="282" spans="4:4" x14ac:dyDescent="0.25">
      <c r="D282" s="38"/>
    </row>
    <row r="283" spans="4:4" x14ac:dyDescent="0.25">
      <c r="D283" s="38"/>
    </row>
    <row r="284" spans="4:4" x14ac:dyDescent="0.25">
      <c r="D284" s="38"/>
    </row>
    <row r="285" spans="4:4" x14ac:dyDescent="0.25">
      <c r="D285" s="38"/>
    </row>
    <row r="286" spans="4:4" x14ac:dyDescent="0.25">
      <c r="D286" s="38"/>
    </row>
    <row r="287" spans="4:4" x14ac:dyDescent="0.25">
      <c r="D287" s="38"/>
    </row>
    <row r="288" spans="4:4" x14ac:dyDescent="0.25">
      <c r="D288" s="38"/>
    </row>
    <row r="289" spans="4:4" x14ac:dyDescent="0.25">
      <c r="D289" s="38"/>
    </row>
    <row r="290" spans="4:4" x14ac:dyDescent="0.25">
      <c r="D290" s="38"/>
    </row>
    <row r="291" spans="4:4" x14ac:dyDescent="0.25">
      <c r="D291" s="38"/>
    </row>
    <row r="292" spans="4:4" x14ac:dyDescent="0.25">
      <c r="D292" s="38"/>
    </row>
    <row r="293" spans="4:4" x14ac:dyDescent="0.25">
      <c r="D293" s="38"/>
    </row>
    <row r="294" spans="4:4" x14ac:dyDescent="0.25">
      <c r="D294" s="38"/>
    </row>
    <row r="295" spans="4:4" x14ac:dyDescent="0.25">
      <c r="D295" s="38"/>
    </row>
    <row r="296" spans="4:4" x14ac:dyDescent="0.25">
      <c r="D296" s="38"/>
    </row>
    <row r="297" spans="4:4" x14ac:dyDescent="0.25">
      <c r="D297" s="38"/>
    </row>
    <row r="298" spans="4:4" x14ac:dyDescent="0.25">
      <c r="D298" s="38"/>
    </row>
    <row r="299" spans="4:4" x14ac:dyDescent="0.25">
      <c r="D299" s="38"/>
    </row>
    <row r="300" spans="4:4" x14ac:dyDescent="0.25">
      <c r="D300" s="38"/>
    </row>
    <row r="301" spans="4:4" x14ac:dyDescent="0.25">
      <c r="D301" s="38"/>
    </row>
    <row r="302" spans="4:4" x14ac:dyDescent="0.25">
      <c r="D302" s="38"/>
    </row>
    <row r="303" spans="4:4" x14ac:dyDescent="0.25">
      <c r="D303" s="38"/>
    </row>
    <row r="304" spans="4:4" x14ac:dyDescent="0.25">
      <c r="D304" s="38"/>
    </row>
    <row r="305" spans="4:4" x14ac:dyDescent="0.25">
      <c r="D305" s="38"/>
    </row>
    <row r="306" spans="4:4" x14ac:dyDescent="0.25">
      <c r="D306" s="38"/>
    </row>
    <row r="307" spans="4:4" x14ac:dyDescent="0.25">
      <c r="D307" s="38"/>
    </row>
    <row r="308" spans="4:4" x14ac:dyDescent="0.25">
      <c r="D308" s="38"/>
    </row>
    <row r="309" spans="4:4" x14ac:dyDescent="0.25">
      <c r="D309" s="38"/>
    </row>
    <row r="310" spans="4:4" x14ac:dyDescent="0.25">
      <c r="D310" s="38"/>
    </row>
    <row r="311" spans="4:4" x14ac:dyDescent="0.25">
      <c r="D311" s="38"/>
    </row>
    <row r="312" spans="4:4" x14ac:dyDescent="0.25">
      <c r="D312" s="38"/>
    </row>
    <row r="313" spans="4:4" x14ac:dyDescent="0.25">
      <c r="D313" s="38"/>
    </row>
    <row r="314" spans="4:4" x14ac:dyDescent="0.25">
      <c r="D314" s="38"/>
    </row>
    <row r="315" spans="4:4" x14ac:dyDescent="0.25">
      <c r="D315" s="38"/>
    </row>
    <row r="316" spans="4:4" x14ac:dyDescent="0.25">
      <c r="D316" s="38"/>
    </row>
    <row r="317" spans="4:4" x14ac:dyDescent="0.25">
      <c r="D317" s="38"/>
    </row>
    <row r="318" spans="4:4" x14ac:dyDescent="0.25">
      <c r="D318" s="38"/>
    </row>
    <row r="319" spans="4:4" x14ac:dyDescent="0.25">
      <c r="D319" s="38"/>
    </row>
    <row r="320" spans="4:4" x14ac:dyDescent="0.25">
      <c r="D320" s="38"/>
    </row>
    <row r="321" spans="4:4" x14ac:dyDescent="0.25">
      <c r="D321" s="38"/>
    </row>
    <row r="322" spans="4:4" x14ac:dyDescent="0.25">
      <c r="D322" s="38"/>
    </row>
    <row r="323" spans="4:4" x14ac:dyDescent="0.25">
      <c r="D323" s="38"/>
    </row>
    <row r="324" spans="4:4" x14ac:dyDescent="0.25">
      <c r="D324" s="38"/>
    </row>
    <row r="325" spans="4:4" x14ac:dyDescent="0.25">
      <c r="D325" s="38"/>
    </row>
    <row r="326" spans="4:4" x14ac:dyDescent="0.25">
      <c r="D326" s="38"/>
    </row>
    <row r="327" spans="4:4" x14ac:dyDescent="0.25">
      <c r="D327" s="38"/>
    </row>
    <row r="328" spans="4:4" x14ac:dyDescent="0.25">
      <c r="D328" s="38"/>
    </row>
    <row r="329" spans="4:4" x14ac:dyDescent="0.25">
      <c r="D329" s="38"/>
    </row>
    <row r="330" spans="4:4" x14ac:dyDescent="0.25">
      <c r="D330" s="38"/>
    </row>
    <row r="331" spans="4:4" x14ac:dyDescent="0.25">
      <c r="D331" s="38"/>
    </row>
    <row r="332" spans="4:4" x14ac:dyDescent="0.25">
      <c r="D332" s="38"/>
    </row>
    <row r="333" spans="4:4" x14ac:dyDescent="0.25">
      <c r="D333" s="38"/>
    </row>
    <row r="334" spans="4:4" x14ac:dyDescent="0.25">
      <c r="D334" s="38"/>
    </row>
    <row r="335" spans="4:4" x14ac:dyDescent="0.25">
      <c r="D335" s="38"/>
    </row>
    <row r="336" spans="4:4" x14ac:dyDescent="0.25">
      <c r="D336" s="38"/>
    </row>
    <row r="337" spans="4:4" x14ac:dyDescent="0.25">
      <c r="D337" s="38"/>
    </row>
    <row r="338" spans="4:4" x14ac:dyDescent="0.25">
      <c r="D338" s="38"/>
    </row>
    <row r="339" spans="4:4" x14ac:dyDescent="0.25">
      <c r="D339" s="38"/>
    </row>
    <row r="340" spans="4:4" x14ac:dyDescent="0.25">
      <c r="D340" s="38"/>
    </row>
    <row r="341" spans="4:4" x14ac:dyDescent="0.25">
      <c r="D341" s="38"/>
    </row>
    <row r="342" spans="4:4" x14ac:dyDescent="0.25">
      <c r="D342" s="38"/>
    </row>
    <row r="343" spans="4:4" x14ac:dyDescent="0.25">
      <c r="D343" s="38"/>
    </row>
    <row r="344" spans="4:4" x14ac:dyDescent="0.25">
      <c r="D344" s="38"/>
    </row>
    <row r="345" spans="4:4" x14ac:dyDescent="0.25">
      <c r="D345" s="38"/>
    </row>
    <row r="346" spans="4:4" x14ac:dyDescent="0.25">
      <c r="D346" s="38"/>
    </row>
    <row r="347" spans="4:4" x14ac:dyDescent="0.25">
      <c r="D347" s="38"/>
    </row>
    <row r="348" spans="4:4" x14ac:dyDescent="0.25">
      <c r="D348" s="38"/>
    </row>
    <row r="349" spans="4:4" x14ac:dyDescent="0.25">
      <c r="D349" s="38"/>
    </row>
    <row r="350" spans="4:4" x14ac:dyDescent="0.25">
      <c r="D350" s="38"/>
    </row>
    <row r="351" spans="4:4" x14ac:dyDescent="0.25">
      <c r="D351" s="38"/>
    </row>
    <row r="352" spans="4:4" x14ac:dyDescent="0.25">
      <c r="D352" s="38"/>
    </row>
    <row r="353" spans="4:4" x14ac:dyDescent="0.25">
      <c r="D353" s="38"/>
    </row>
    <row r="354" spans="4:4" x14ac:dyDescent="0.25">
      <c r="D354" s="38"/>
    </row>
    <row r="355" spans="4:4" x14ac:dyDescent="0.25">
      <c r="D355" s="38"/>
    </row>
    <row r="356" spans="4:4" x14ac:dyDescent="0.25">
      <c r="D356" s="38"/>
    </row>
    <row r="357" spans="4:4" x14ac:dyDescent="0.25">
      <c r="D357" s="38"/>
    </row>
    <row r="358" spans="4:4" x14ac:dyDescent="0.25">
      <c r="D358" s="38"/>
    </row>
    <row r="359" spans="4:4" x14ac:dyDescent="0.25">
      <c r="D359" s="38"/>
    </row>
    <row r="360" spans="4:4" x14ac:dyDescent="0.25">
      <c r="D360" s="38"/>
    </row>
    <row r="361" spans="4:4" x14ac:dyDescent="0.25">
      <c r="D361" s="38"/>
    </row>
    <row r="362" spans="4:4" x14ac:dyDescent="0.25">
      <c r="D362" s="38"/>
    </row>
    <row r="363" spans="4:4" x14ac:dyDescent="0.25">
      <c r="D363" s="38"/>
    </row>
    <row r="364" spans="4:4" x14ac:dyDescent="0.25">
      <c r="D364" s="38"/>
    </row>
    <row r="365" spans="4:4" x14ac:dyDescent="0.25">
      <c r="D365" s="38"/>
    </row>
    <row r="366" spans="4:4" x14ac:dyDescent="0.25">
      <c r="D366" s="38"/>
    </row>
    <row r="367" spans="4:4" x14ac:dyDescent="0.25">
      <c r="D367" s="38"/>
    </row>
    <row r="368" spans="4:4" x14ac:dyDescent="0.25">
      <c r="D368" s="38"/>
    </row>
    <row r="369" spans="4:4" x14ac:dyDescent="0.25">
      <c r="D369" s="38"/>
    </row>
    <row r="370" spans="4:4" x14ac:dyDescent="0.25">
      <c r="D370" s="38"/>
    </row>
    <row r="371" spans="4:4" x14ac:dyDescent="0.25">
      <c r="D371" s="38"/>
    </row>
    <row r="372" spans="4:4" x14ac:dyDescent="0.25">
      <c r="D372" s="38"/>
    </row>
    <row r="373" spans="4:4" x14ac:dyDescent="0.25">
      <c r="D373" s="38"/>
    </row>
    <row r="374" spans="4:4" x14ac:dyDescent="0.25">
      <c r="D374" s="38"/>
    </row>
    <row r="375" spans="4:4" x14ac:dyDescent="0.25">
      <c r="D375" s="38"/>
    </row>
    <row r="376" spans="4:4" x14ac:dyDescent="0.25">
      <c r="D376" s="38"/>
    </row>
    <row r="377" spans="4:4" x14ac:dyDescent="0.25">
      <c r="D377" s="38"/>
    </row>
    <row r="378" spans="4:4" x14ac:dyDescent="0.25">
      <c r="D378" s="38"/>
    </row>
    <row r="379" spans="4:4" x14ac:dyDescent="0.25">
      <c r="D379" s="38"/>
    </row>
    <row r="380" spans="4:4" x14ac:dyDescent="0.25">
      <c r="D380" s="38"/>
    </row>
    <row r="381" spans="4:4" x14ac:dyDescent="0.25">
      <c r="D381" s="38"/>
    </row>
    <row r="382" spans="4:4" x14ac:dyDescent="0.25">
      <c r="D382" s="38"/>
    </row>
    <row r="383" spans="4:4" x14ac:dyDescent="0.25">
      <c r="D383" s="38"/>
    </row>
    <row r="384" spans="4:4" x14ac:dyDescent="0.25">
      <c r="D384" s="38"/>
    </row>
    <row r="385" spans="4:4" x14ac:dyDescent="0.25">
      <c r="D385" s="38"/>
    </row>
    <row r="386" spans="4:4" x14ac:dyDescent="0.25">
      <c r="D386" s="38"/>
    </row>
    <row r="387" spans="4:4" x14ac:dyDescent="0.25">
      <c r="D387" s="38"/>
    </row>
    <row r="388" spans="4:4" x14ac:dyDescent="0.25">
      <c r="D388" s="38"/>
    </row>
    <row r="389" spans="4:4" x14ac:dyDescent="0.25">
      <c r="D389" s="38"/>
    </row>
    <row r="390" spans="4:4" x14ac:dyDescent="0.25">
      <c r="D390" s="38"/>
    </row>
    <row r="391" spans="4:4" x14ac:dyDescent="0.25">
      <c r="D391" s="38"/>
    </row>
    <row r="392" spans="4:4" x14ac:dyDescent="0.25">
      <c r="D392" s="38"/>
    </row>
    <row r="393" spans="4:4" x14ac:dyDescent="0.25">
      <c r="D393" s="38"/>
    </row>
    <row r="394" spans="4:4" x14ac:dyDescent="0.25">
      <c r="D394" s="38"/>
    </row>
    <row r="395" spans="4:4" x14ac:dyDescent="0.25">
      <c r="D395" s="38"/>
    </row>
    <row r="396" spans="4:4" x14ac:dyDescent="0.25">
      <c r="D396" s="38"/>
    </row>
    <row r="397" spans="4:4" x14ac:dyDescent="0.25">
      <c r="D397" s="38"/>
    </row>
    <row r="398" spans="4:4" x14ac:dyDescent="0.25">
      <c r="D398" s="38"/>
    </row>
    <row r="399" spans="4:4" x14ac:dyDescent="0.25">
      <c r="D399" s="38"/>
    </row>
    <row r="400" spans="4:4" x14ac:dyDescent="0.25">
      <c r="D400" s="38"/>
    </row>
    <row r="401" spans="4:4" x14ac:dyDescent="0.25">
      <c r="D401" s="38"/>
    </row>
    <row r="402" spans="4:4" x14ac:dyDescent="0.25">
      <c r="D402" s="38"/>
    </row>
    <row r="403" spans="4:4" x14ac:dyDescent="0.25">
      <c r="D403" s="38"/>
    </row>
    <row r="404" spans="4:4" x14ac:dyDescent="0.25">
      <c r="D404" s="38"/>
    </row>
    <row r="405" spans="4:4" x14ac:dyDescent="0.25">
      <c r="D405" s="38"/>
    </row>
    <row r="406" spans="4:4" x14ac:dyDescent="0.25">
      <c r="D406" s="38"/>
    </row>
    <row r="407" spans="4:4" x14ac:dyDescent="0.25">
      <c r="D407" s="38"/>
    </row>
    <row r="408" spans="4:4" x14ac:dyDescent="0.25">
      <c r="D408" s="38"/>
    </row>
    <row r="409" spans="4:4" x14ac:dyDescent="0.25">
      <c r="D409" s="38"/>
    </row>
    <row r="410" spans="4:4" x14ac:dyDescent="0.25">
      <c r="D410" s="38"/>
    </row>
    <row r="411" spans="4:4" x14ac:dyDescent="0.25">
      <c r="D411" s="38"/>
    </row>
    <row r="412" spans="4:4" x14ac:dyDescent="0.25">
      <c r="D412" s="38"/>
    </row>
    <row r="413" spans="4:4" x14ac:dyDescent="0.25">
      <c r="D413" s="38"/>
    </row>
    <row r="414" spans="4:4" x14ac:dyDescent="0.25">
      <c r="D414" s="38"/>
    </row>
    <row r="415" spans="4:4" x14ac:dyDescent="0.25">
      <c r="D415" s="38"/>
    </row>
    <row r="416" spans="4:4" x14ac:dyDescent="0.25">
      <c r="D416" s="38"/>
    </row>
    <row r="417" spans="4:4" x14ac:dyDescent="0.25">
      <c r="D417" s="38"/>
    </row>
    <row r="418" spans="4:4" x14ac:dyDescent="0.25">
      <c r="D418" s="38"/>
    </row>
    <row r="419" spans="4:4" x14ac:dyDescent="0.25">
      <c r="D419" s="38"/>
    </row>
    <row r="420" spans="4:4" x14ac:dyDescent="0.25">
      <c r="D420" s="38"/>
    </row>
    <row r="421" spans="4:4" x14ac:dyDescent="0.25">
      <c r="D421" s="38"/>
    </row>
    <row r="422" spans="4:4" x14ac:dyDescent="0.25">
      <c r="D422" s="38"/>
    </row>
    <row r="423" spans="4:4" x14ac:dyDescent="0.25">
      <c r="D423" s="38"/>
    </row>
    <row r="424" spans="4:4" x14ac:dyDescent="0.25">
      <c r="D424" s="38"/>
    </row>
    <row r="425" spans="4:4" x14ac:dyDescent="0.25">
      <c r="D425" s="38"/>
    </row>
    <row r="426" spans="4:4" x14ac:dyDescent="0.25">
      <c r="D426" s="38"/>
    </row>
    <row r="427" spans="4:4" x14ac:dyDescent="0.25">
      <c r="D427" s="38"/>
    </row>
    <row r="428" spans="4:4" x14ac:dyDescent="0.25">
      <c r="D428" s="38"/>
    </row>
    <row r="429" spans="4:4" x14ac:dyDescent="0.25">
      <c r="D429" s="38"/>
    </row>
    <row r="430" spans="4:4" x14ac:dyDescent="0.25">
      <c r="D430" s="38"/>
    </row>
    <row r="431" spans="4:4" x14ac:dyDescent="0.25">
      <c r="D431" s="38"/>
    </row>
    <row r="432" spans="4:4" x14ac:dyDescent="0.25">
      <c r="D432" s="38"/>
    </row>
    <row r="433" spans="4:4" x14ac:dyDescent="0.25">
      <c r="D433" s="38"/>
    </row>
    <row r="434" spans="4:4" x14ac:dyDescent="0.25">
      <c r="D434" s="38"/>
    </row>
    <row r="435" spans="4:4" x14ac:dyDescent="0.25">
      <c r="D435" s="38"/>
    </row>
    <row r="436" spans="4:4" x14ac:dyDescent="0.25">
      <c r="D436" s="38"/>
    </row>
    <row r="437" spans="4:4" x14ac:dyDescent="0.25">
      <c r="D437" s="38"/>
    </row>
    <row r="438" spans="4:4" x14ac:dyDescent="0.25">
      <c r="D438" s="38"/>
    </row>
    <row r="439" spans="4:4" x14ac:dyDescent="0.25">
      <c r="D439" s="38"/>
    </row>
    <row r="440" spans="4:4" x14ac:dyDescent="0.25">
      <c r="D440" s="38"/>
    </row>
    <row r="441" spans="4:4" x14ac:dyDescent="0.25">
      <c r="D441" s="38"/>
    </row>
    <row r="442" spans="4:4" x14ac:dyDescent="0.25">
      <c r="D442" s="38"/>
    </row>
    <row r="443" spans="4:4" x14ac:dyDescent="0.25">
      <c r="D443" s="38"/>
    </row>
    <row r="444" spans="4:4" x14ac:dyDescent="0.25">
      <c r="D444" s="38"/>
    </row>
    <row r="445" spans="4:4" x14ac:dyDescent="0.25">
      <c r="D445" s="38"/>
    </row>
    <row r="446" spans="4:4" x14ac:dyDescent="0.25">
      <c r="D446" s="38"/>
    </row>
    <row r="447" spans="4:4" x14ac:dyDescent="0.25">
      <c r="D447" s="38"/>
    </row>
    <row r="448" spans="4:4" x14ac:dyDescent="0.25">
      <c r="D448" s="38"/>
    </row>
    <row r="449" spans="4:4" x14ac:dyDescent="0.25">
      <c r="D449" s="38"/>
    </row>
    <row r="450" spans="4:4" x14ac:dyDescent="0.25">
      <c r="D450" s="38"/>
    </row>
    <row r="451" spans="4:4" x14ac:dyDescent="0.25">
      <c r="D451" s="38"/>
    </row>
    <row r="452" spans="4:4" x14ac:dyDescent="0.25">
      <c r="D452" s="38"/>
    </row>
    <row r="453" spans="4:4" x14ac:dyDescent="0.25">
      <c r="D453" s="38"/>
    </row>
    <row r="454" spans="4:4" x14ac:dyDescent="0.25">
      <c r="D454" s="38"/>
    </row>
    <row r="455" spans="4:4" x14ac:dyDescent="0.25">
      <c r="D455" s="38"/>
    </row>
    <row r="456" spans="4:4" x14ac:dyDescent="0.25">
      <c r="D456" s="38"/>
    </row>
    <row r="457" spans="4:4" x14ac:dyDescent="0.25">
      <c r="D457" s="38"/>
    </row>
    <row r="458" spans="4:4" x14ac:dyDescent="0.25">
      <c r="D458" s="38"/>
    </row>
    <row r="459" spans="4:4" x14ac:dyDescent="0.25">
      <c r="D459" s="38"/>
    </row>
    <row r="460" spans="4:4" x14ac:dyDescent="0.25">
      <c r="D460" s="38"/>
    </row>
    <row r="461" spans="4:4" x14ac:dyDescent="0.25">
      <c r="D461" s="38"/>
    </row>
    <row r="462" spans="4:4" x14ac:dyDescent="0.25">
      <c r="D462" s="38"/>
    </row>
    <row r="463" spans="4:4" x14ac:dyDescent="0.25">
      <c r="D463" s="38"/>
    </row>
    <row r="464" spans="4:4" x14ac:dyDescent="0.25">
      <c r="D464" s="38"/>
    </row>
    <row r="465" spans="4:4" x14ac:dyDescent="0.25">
      <c r="D465" s="38"/>
    </row>
    <row r="466" spans="4:4" x14ac:dyDescent="0.25">
      <c r="D466" s="38"/>
    </row>
    <row r="467" spans="4:4" x14ac:dyDescent="0.25">
      <c r="D467" s="38"/>
    </row>
    <row r="468" spans="4:4" x14ac:dyDescent="0.25">
      <c r="D468" s="38"/>
    </row>
    <row r="469" spans="4:4" x14ac:dyDescent="0.25">
      <c r="D469" s="38"/>
    </row>
    <row r="470" spans="4:4" x14ac:dyDescent="0.25">
      <c r="D470" s="38"/>
    </row>
    <row r="471" spans="4:4" x14ac:dyDescent="0.25">
      <c r="D471" s="38"/>
    </row>
    <row r="472" spans="4:4" x14ac:dyDescent="0.25">
      <c r="D472" s="38"/>
    </row>
    <row r="473" spans="4:4" x14ac:dyDescent="0.25">
      <c r="D473" s="38"/>
    </row>
    <row r="474" spans="4:4" x14ac:dyDescent="0.25">
      <c r="D474" s="38"/>
    </row>
    <row r="475" spans="4:4" x14ac:dyDescent="0.25">
      <c r="D475" s="38"/>
    </row>
    <row r="476" spans="4:4" x14ac:dyDescent="0.25">
      <c r="D476" s="38"/>
    </row>
    <row r="477" spans="4:4" x14ac:dyDescent="0.25">
      <c r="D477" s="38"/>
    </row>
    <row r="478" spans="4:4" x14ac:dyDescent="0.25">
      <c r="D478" s="38"/>
    </row>
    <row r="479" spans="4:4" x14ac:dyDescent="0.25">
      <c r="D479" s="38"/>
    </row>
    <row r="480" spans="4:4" x14ac:dyDescent="0.25">
      <c r="D480" s="38"/>
    </row>
    <row r="481" spans="4:4" x14ac:dyDescent="0.25">
      <c r="D481" s="38"/>
    </row>
    <row r="482" spans="4:4" x14ac:dyDescent="0.25">
      <c r="D482" s="38"/>
    </row>
    <row r="483" spans="4:4" x14ac:dyDescent="0.25">
      <c r="D483" s="38"/>
    </row>
    <row r="484" spans="4:4" x14ac:dyDescent="0.25">
      <c r="D484" s="38"/>
    </row>
  </sheetData>
  <autoFilter ref="A5:O48" xr:uid="{00000000-0001-0000-0000-000000000000}"/>
  <mergeCells count="2">
    <mergeCell ref="A3:H3"/>
    <mergeCell ref="A2:H2"/>
  </mergeCells>
  <pageMargins left="0.23622047244094491" right="0.23622047244094491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A469C-FF20-4567-AB4B-FB4D6E4C5D7F}">
  <dimension ref="A1:Z1205"/>
  <sheetViews>
    <sheetView zoomScale="70" zoomScaleNormal="70" zoomScaleSheetLayoutView="80" workbookViewId="0">
      <selection activeCell="D3" sqref="D3:Y3"/>
    </sheetView>
  </sheetViews>
  <sheetFormatPr defaultRowHeight="15" x14ac:dyDescent="0.25"/>
  <cols>
    <col min="1" max="1" width="6.7109375" customWidth="1"/>
    <col min="2" max="2" width="29.28515625" style="11" customWidth="1"/>
    <col min="3" max="3" width="9.7109375" style="3" customWidth="1"/>
    <col min="4" max="4" width="10.140625" customWidth="1"/>
    <col min="5" max="5" width="10.140625" style="20" customWidth="1"/>
    <col min="6" max="6" width="10.140625" customWidth="1"/>
    <col min="7" max="8" width="10.140625" style="6" customWidth="1"/>
    <col min="9" max="19" width="10.140625" customWidth="1"/>
    <col min="20" max="20" width="10.140625" style="6" customWidth="1"/>
    <col min="21" max="23" width="10.140625" style="7" customWidth="1"/>
    <col min="24" max="24" width="10.140625" customWidth="1"/>
    <col min="25" max="25" width="12.85546875" style="15" customWidth="1"/>
  </cols>
  <sheetData>
    <row r="1" spans="1:26" ht="17.25" customHeight="1" x14ac:dyDescent="0.25">
      <c r="A1" s="67" t="s">
        <v>63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</row>
    <row r="2" spans="1:26" ht="24.75" customHeight="1" x14ac:dyDescent="0.25">
      <c r="A2" s="67" t="s">
        <v>1</v>
      </c>
      <c r="B2" s="67" t="s">
        <v>20</v>
      </c>
      <c r="C2" s="67" t="s">
        <v>23</v>
      </c>
      <c r="D2" s="69" t="s">
        <v>64</v>
      </c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1"/>
    </row>
    <row r="3" spans="1:26" ht="245.25" customHeight="1" x14ac:dyDescent="0.25">
      <c r="A3" s="67"/>
      <c r="B3" s="67"/>
      <c r="C3" s="67"/>
      <c r="D3" s="5" t="s">
        <v>130</v>
      </c>
      <c r="E3" s="5" t="s">
        <v>131</v>
      </c>
      <c r="F3" s="5" t="s">
        <v>132</v>
      </c>
      <c r="G3" s="5" t="s">
        <v>133</v>
      </c>
      <c r="H3" s="5" t="s">
        <v>134</v>
      </c>
      <c r="I3" s="5" t="s">
        <v>135</v>
      </c>
      <c r="J3" s="5" t="s">
        <v>136</v>
      </c>
      <c r="K3" s="5" t="s">
        <v>121</v>
      </c>
      <c r="L3" s="5" t="s">
        <v>122</v>
      </c>
      <c r="M3" s="5" t="s">
        <v>137</v>
      </c>
      <c r="N3" s="5" t="s">
        <v>138</v>
      </c>
      <c r="O3" s="5" t="s">
        <v>139</v>
      </c>
      <c r="P3" s="5" t="s">
        <v>140</v>
      </c>
      <c r="Q3" s="5" t="s">
        <v>141</v>
      </c>
      <c r="R3" s="5" t="s">
        <v>123</v>
      </c>
      <c r="S3" s="5" t="s">
        <v>124</v>
      </c>
      <c r="T3" s="5" t="s">
        <v>125</v>
      </c>
      <c r="U3" s="5" t="s">
        <v>126</v>
      </c>
      <c r="V3" s="5" t="s">
        <v>127</v>
      </c>
      <c r="W3" s="5" t="s">
        <v>128</v>
      </c>
      <c r="X3" s="5" t="s">
        <v>129</v>
      </c>
      <c r="Y3" s="32" t="s">
        <v>59</v>
      </c>
    </row>
    <row r="4" spans="1:26" ht="14.25" customHeight="1" x14ac:dyDescent="0.25">
      <c r="A4" s="16">
        <v>1</v>
      </c>
      <c r="B4" s="22" t="s">
        <v>2</v>
      </c>
      <c r="C4" s="2" t="s">
        <v>24</v>
      </c>
      <c r="D4" s="59">
        <v>800</v>
      </c>
      <c r="E4" s="60">
        <v>600</v>
      </c>
      <c r="F4" s="51">
        <v>50</v>
      </c>
      <c r="G4" s="61">
        <v>1100</v>
      </c>
      <c r="H4" s="59">
        <f>'[2]Տեխնիկան բնութագիր'!I4</f>
        <v>500</v>
      </c>
      <c r="I4" s="50">
        <v>72.599999999999994</v>
      </c>
      <c r="J4" s="62">
        <v>701</v>
      </c>
      <c r="K4" s="50">
        <v>950</v>
      </c>
      <c r="L4" s="50">
        <v>1000</v>
      </c>
      <c r="M4" s="51">
        <v>1500</v>
      </c>
      <c r="N4" s="50">
        <v>1200</v>
      </c>
      <c r="O4" s="50">
        <v>1400</v>
      </c>
      <c r="P4" s="50">
        <v>4100</v>
      </c>
      <c r="Q4" s="50">
        <v>2000</v>
      </c>
      <c r="R4" s="51">
        <v>400</v>
      </c>
      <c r="S4" s="50">
        <v>1250</v>
      </c>
      <c r="T4" s="51">
        <v>1200</v>
      </c>
      <c r="U4" s="51">
        <v>650</v>
      </c>
      <c r="V4" s="50">
        <v>880</v>
      </c>
      <c r="W4" s="50">
        <v>314</v>
      </c>
      <c r="X4" s="51">
        <v>1000</v>
      </c>
      <c r="Y4" s="19">
        <f>D4+E4+F4+X4+W4+V4+U4+T4+S4+R4+Q4+P4+O4+N4+M4+L4+K4+J4+I4+H4+G4</f>
        <v>21667.599999999999</v>
      </c>
    </row>
    <row r="5" spans="1:26" ht="14.25" customHeight="1" x14ac:dyDescent="0.25">
      <c r="A5" s="16">
        <v>2</v>
      </c>
      <c r="B5" s="22" t="s">
        <v>96</v>
      </c>
      <c r="C5" s="2" t="s">
        <v>24</v>
      </c>
      <c r="D5" s="59"/>
      <c r="E5" s="50"/>
      <c r="F5" s="51">
        <v>50</v>
      </c>
      <c r="G5" s="61">
        <v>50</v>
      </c>
      <c r="H5" s="59">
        <f>'[2]Տեխնիկան բնութագիր'!I5</f>
        <v>200</v>
      </c>
      <c r="I5" s="50">
        <v>87.2</v>
      </c>
      <c r="J5" s="51"/>
      <c r="K5" s="50"/>
      <c r="L5" s="50"/>
      <c r="M5" s="51">
        <v>550</v>
      </c>
      <c r="N5" s="50"/>
      <c r="O5" s="50"/>
      <c r="P5" s="50"/>
      <c r="Q5" s="50"/>
      <c r="R5" s="51">
        <v>300</v>
      </c>
      <c r="S5" s="50"/>
      <c r="T5" s="51"/>
      <c r="U5" s="51"/>
      <c r="V5" s="50">
        <v>120</v>
      </c>
      <c r="W5" s="50"/>
      <c r="X5" s="51">
        <v>400</v>
      </c>
      <c r="Y5" s="19">
        <f>D5+E5+F5+X5+W5+V5+U5+T5+S5+R5+Q5+P5+O5+N5+M5+L5+K5+J5+I5+H5+G5</f>
        <v>1757.2</v>
      </c>
    </row>
    <row r="6" spans="1:26" x14ac:dyDescent="0.25">
      <c r="A6" s="16">
        <v>3</v>
      </c>
      <c r="B6" s="22" t="s">
        <v>155</v>
      </c>
      <c r="C6" s="2" t="s">
        <v>24</v>
      </c>
      <c r="D6" s="59">
        <v>95</v>
      </c>
      <c r="E6" s="50">
        <v>115</v>
      </c>
      <c r="F6" s="51">
        <v>150</v>
      </c>
      <c r="G6" s="61">
        <v>190</v>
      </c>
      <c r="H6" s="59">
        <f>'[2]Տեխնիկան բնութագիր'!I7</f>
        <v>150</v>
      </c>
      <c r="I6" s="50">
        <v>57</v>
      </c>
      <c r="J6" s="51">
        <v>135.6</v>
      </c>
      <c r="K6" s="50">
        <v>190</v>
      </c>
      <c r="L6" s="50">
        <v>120</v>
      </c>
      <c r="M6" s="51">
        <v>300</v>
      </c>
      <c r="N6" s="50">
        <v>250</v>
      </c>
      <c r="O6" s="50">
        <v>400</v>
      </c>
      <c r="P6" s="50">
        <v>425</v>
      </c>
      <c r="Q6" s="50">
        <v>250</v>
      </c>
      <c r="R6" s="51">
        <v>220</v>
      </c>
      <c r="S6" s="50">
        <v>260</v>
      </c>
      <c r="T6" s="51">
        <v>250</v>
      </c>
      <c r="U6" s="51">
        <v>100</v>
      </c>
      <c r="V6" s="50">
        <v>200</v>
      </c>
      <c r="W6" s="50">
        <v>150</v>
      </c>
      <c r="X6" s="51">
        <v>220</v>
      </c>
      <c r="Y6" s="19">
        <f t="shared" ref="Y6:Y46" si="0">D6+E6+F6+X6+W6+V6+U6+T6+S6+R6+Q6+P6+O6+N6+M6+L6+K6+J6+I6+H6+G6</f>
        <v>4227.6000000000004</v>
      </c>
      <c r="Z6" s="12"/>
    </row>
    <row r="7" spans="1:26" x14ac:dyDescent="0.25">
      <c r="A7" s="16">
        <v>4</v>
      </c>
      <c r="B7" s="22" t="s">
        <v>3</v>
      </c>
      <c r="C7" s="2" t="s">
        <v>24</v>
      </c>
      <c r="D7" s="59"/>
      <c r="E7" s="59">
        <v>35</v>
      </c>
      <c r="F7" s="51">
        <v>70</v>
      </c>
      <c r="G7" s="61"/>
      <c r="H7" s="59"/>
      <c r="I7" s="50"/>
      <c r="J7" s="51"/>
      <c r="K7" s="50"/>
      <c r="L7" s="50"/>
      <c r="M7" s="51"/>
      <c r="N7" s="50"/>
      <c r="O7" s="50"/>
      <c r="P7" s="50"/>
      <c r="Q7" s="50"/>
      <c r="R7" s="51"/>
      <c r="S7" s="50"/>
      <c r="T7" s="51"/>
      <c r="U7" s="51"/>
      <c r="V7" s="50"/>
      <c r="W7" s="50"/>
      <c r="X7" s="51"/>
      <c r="Y7" s="19">
        <f t="shared" si="0"/>
        <v>105</v>
      </c>
    </row>
    <row r="8" spans="1:26" x14ac:dyDescent="0.25">
      <c r="A8" s="16">
        <v>5</v>
      </c>
      <c r="B8" s="22" t="s">
        <v>156</v>
      </c>
      <c r="C8" s="2" t="s">
        <v>24</v>
      </c>
      <c r="D8" s="59">
        <v>30</v>
      </c>
      <c r="E8" s="50">
        <v>60</v>
      </c>
      <c r="F8" s="51">
        <v>90</v>
      </c>
      <c r="G8" s="61">
        <v>90</v>
      </c>
      <c r="H8" s="59"/>
      <c r="I8" s="50">
        <v>13</v>
      </c>
      <c r="J8" s="51">
        <v>50</v>
      </c>
      <c r="K8" s="50">
        <v>40</v>
      </c>
      <c r="L8" s="51">
        <v>40</v>
      </c>
      <c r="M8" s="51"/>
      <c r="N8" s="50">
        <v>55</v>
      </c>
      <c r="O8" s="50"/>
      <c r="P8" s="50">
        <v>180</v>
      </c>
      <c r="Q8" s="50">
        <v>80</v>
      </c>
      <c r="R8" s="51">
        <v>100</v>
      </c>
      <c r="S8" s="50">
        <v>55</v>
      </c>
      <c r="T8" s="51">
        <v>45</v>
      </c>
      <c r="U8" s="51">
        <v>10</v>
      </c>
      <c r="V8" s="50">
        <v>30</v>
      </c>
      <c r="W8" s="50">
        <v>60</v>
      </c>
      <c r="X8" s="51"/>
      <c r="Y8" s="19">
        <f t="shared" si="0"/>
        <v>1028</v>
      </c>
      <c r="Z8" s="12"/>
    </row>
    <row r="9" spans="1:26" x14ac:dyDescent="0.25">
      <c r="A9" s="16">
        <v>6</v>
      </c>
      <c r="B9" s="23" t="s">
        <v>170</v>
      </c>
      <c r="C9" s="2" t="s">
        <v>24</v>
      </c>
      <c r="D9" s="59">
        <v>150</v>
      </c>
      <c r="E9" s="50"/>
      <c r="F9" s="51"/>
      <c r="G9" s="61">
        <v>145</v>
      </c>
      <c r="H9" s="59">
        <f>'[2]Տեխնիկան բնութագիր'!I14</f>
        <v>80</v>
      </c>
      <c r="I9" s="50"/>
      <c r="J9" s="51"/>
      <c r="K9" s="50"/>
      <c r="L9" s="51"/>
      <c r="M9" s="51"/>
      <c r="N9" s="50"/>
      <c r="O9" s="50"/>
      <c r="P9" s="50"/>
      <c r="Q9" s="50"/>
      <c r="R9" s="51">
        <v>120</v>
      </c>
      <c r="S9" s="50"/>
      <c r="T9" s="51"/>
      <c r="U9" s="51"/>
      <c r="V9" s="50"/>
      <c r="W9" s="50"/>
      <c r="X9" s="51"/>
      <c r="Y9" s="19">
        <f t="shared" si="0"/>
        <v>495</v>
      </c>
      <c r="Z9" s="12"/>
    </row>
    <row r="10" spans="1:26" x14ac:dyDescent="0.25">
      <c r="A10" s="16">
        <v>7</v>
      </c>
      <c r="B10" s="22" t="s">
        <v>102</v>
      </c>
      <c r="C10" s="2" t="s">
        <v>24</v>
      </c>
      <c r="D10" s="59">
        <v>50</v>
      </c>
      <c r="E10" s="59">
        <v>40</v>
      </c>
      <c r="F10" s="51">
        <v>75</v>
      </c>
      <c r="G10" s="61">
        <v>50</v>
      </c>
      <c r="H10" s="59">
        <f>'[2]Տեխնիկան բնութագիր'!I17</f>
        <v>50</v>
      </c>
      <c r="I10" s="50">
        <v>27</v>
      </c>
      <c r="J10" s="51">
        <v>45.1</v>
      </c>
      <c r="K10" s="50">
        <v>70</v>
      </c>
      <c r="L10" s="51">
        <v>60</v>
      </c>
      <c r="M10" s="51">
        <v>100</v>
      </c>
      <c r="N10" s="50">
        <v>90</v>
      </c>
      <c r="O10" s="50">
        <v>70</v>
      </c>
      <c r="P10" s="50"/>
      <c r="Q10" s="50">
        <v>120</v>
      </c>
      <c r="R10" s="51">
        <v>80</v>
      </c>
      <c r="S10" s="50">
        <v>100</v>
      </c>
      <c r="T10" s="51">
        <v>65</v>
      </c>
      <c r="U10" s="51">
        <v>35</v>
      </c>
      <c r="V10" s="50">
        <v>45</v>
      </c>
      <c r="W10" s="63">
        <v>90</v>
      </c>
      <c r="X10" s="51">
        <v>80</v>
      </c>
      <c r="Y10" s="19">
        <f t="shared" si="0"/>
        <v>1342.1</v>
      </c>
      <c r="Z10" s="12"/>
    </row>
    <row r="11" spans="1:26" x14ac:dyDescent="0.25">
      <c r="A11" s="16">
        <v>8</v>
      </c>
      <c r="B11" s="22" t="s">
        <v>4</v>
      </c>
      <c r="C11" s="2" t="s">
        <v>24</v>
      </c>
      <c r="D11" s="59">
        <v>40</v>
      </c>
      <c r="E11" s="50">
        <v>40</v>
      </c>
      <c r="F11" s="51">
        <v>150</v>
      </c>
      <c r="G11" s="61">
        <v>120</v>
      </c>
      <c r="H11" s="59">
        <f>'[2]Տեխնիկան բնութագիր'!I18</f>
        <v>100</v>
      </c>
      <c r="I11" s="50"/>
      <c r="J11" s="51">
        <v>50</v>
      </c>
      <c r="K11" s="50">
        <v>160</v>
      </c>
      <c r="L11" s="51">
        <v>100</v>
      </c>
      <c r="M11" s="51">
        <v>150</v>
      </c>
      <c r="N11" s="50">
        <v>200</v>
      </c>
      <c r="O11" s="50">
        <v>40</v>
      </c>
      <c r="P11" s="50">
        <v>450</v>
      </c>
      <c r="Q11" s="50">
        <v>200</v>
      </c>
      <c r="R11" s="51">
        <v>100</v>
      </c>
      <c r="S11" s="50">
        <v>250</v>
      </c>
      <c r="T11" s="51">
        <v>180</v>
      </c>
      <c r="U11" s="51">
        <v>80</v>
      </c>
      <c r="V11" s="50">
        <v>110</v>
      </c>
      <c r="W11" s="50">
        <v>15</v>
      </c>
      <c r="X11" s="51">
        <v>120</v>
      </c>
      <c r="Y11" s="19">
        <f t="shared" si="0"/>
        <v>2655</v>
      </c>
      <c r="Z11" s="12"/>
    </row>
    <row r="12" spans="1:26" x14ac:dyDescent="0.25">
      <c r="A12" s="16">
        <v>9</v>
      </c>
      <c r="B12" s="22" t="s">
        <v>5</v>
      </c>
      <c r="C12" s="2" t="s">
        <v>24</v>
      </c>
      <c r="D12" s="59">
        <v>20</v>
      </c>
      <c r="E12" s="59">
        <v>10</v>
      </c>
      <c r="F12" s="51">
        <v>50</v>
      </c>
      <c r="G12" s="61">
        <v>25</v>
      </c>
      <c r="H12" s="59"/>
      <c r="I12" s="50">
        <v>17.8</v>
      </c>
      <c r="J12" s="51">
        <v>30</v>
      </c>
      <c r="K12" s="50">
        <v>45</v>
      </c>
      <c r="L12" s="51">
        <v>50</v>
      </c>
      <c r="M12" s="51"/>
      <c r="N12" s="50">
        <v>60</v>
      </c>
      <c r="O12" s="50">
        <v>70</v>
      </c>
      <c r="P12" s="50"/>
      <c r="Q12" s="50">
        <v>100</v>
      </c>
      <c r="R12" s="51">
        <v>60</v>
      </c>
      <c r="S12" s="50">
        <v>60</v>
      </c>
      <c r="T12" s="51">
        <v>50</v>
      </c>
      <c r="U12" s="51">
        <v>20</v>
      </c>
      <c r="V12" s="50">
        <v>20</v>
      </c>
      <c r="W12" s="50">
        <v>10</v>
      </c>
      <c r="X12" s="51"/>
      <c r="Y12" s="19">
        <f t="shared" si="0"/>
        <v>697.8</v>
      </c>
      <c r="Z12" s="12"/>
    </row>
    <row r="13" spans="1:26" x14ac:dyDescent="0.25">
      <c r="A13" s="16">
        <v>10</v>
      </c>
      <c r="B13" s="22" t="s">
        <v>66</v>
      </c>
      <c r="C13" s="2" t="s">
        <v>24</v>
      </c>
      <c r="D13" s="59">
        <v>6</v>
      </c>
      <c r="E13" s="59"/>
      <c r="F13" s="51">
        <v>60</v>
      </c>
      <c r="G13" s="61"/>
      <c r="H13" s="59"/>
      <c r="I13" s="50"/>
      <c r="J13" s="51">
        <v>33.9</v>
      </c>
      <c r="K13" s="50">
        <v>40</v>
      </c>
      <c r="L13" s="51">
        <v>100</v>
      </c>
      <c r="M13" s="51"/>
      <c r="N13" s="50">
        <v>50</v>
      </c>
      <c r="O13" s="50">
        <v>70</v>
      </c>
      <c r="P13" s="50"/>
      <c r="Q13" s="50">
        <v>200</v>
      </c>
      <c r="R13" s="51">
        <v>60</v>
      </c>
      <c r="S13" s="50">
        <v>50</v>
      </c>
      <c r="T13" s="51">
        <v>35</v>
      </c>
      <c r="U13" s="51">
        <v>15</v>
      </c>
      <c r="V13" s="50">
        <v>20</v>
      </c>
      <c r="W13" s="50">
        <v>30</v>
      </c>
      <c r="X13" s="51"/>
      <c r="Y13" s="19">
        <f t="shared" si="0"/>
        <v>769.9</v>
      </c>
      <c r="Z13" s="12"/>
    </row>
    <row r="14" spans="1:26" x14ac:dyDescent="0.25">
      <c r="A14" s="16">
        <v>11</v>
      </c>
      <c r="B14" s="22" t="s">
        <v>175</v>
      </c>
      <c r="C14" s="2" t="s">
        <v>24</v>
      </c>
      <c r="D14" s="59">
        <v>50</v>
      </c>
      <c r="E14" s="59">
        <v>70</v>
      </c>
      <c r="F14" s="51">
        <v>80</v>
      </c>
      <c r="G14" s="61">
        <v>130</v>
      </c>
      <c r="H14" s="59">
        <f>'[2]Տեխնիկան բնութագիր'!I22</f>
        <v>100</v>
      </c>
      <c r="I14" s="50">
        <v>25.3</v>
      </c>
      <c r="J14" s="51">
        <v>21.1</v>
      </c>
      <c r="K14" s="50">
        <v>140</v>
      </c>
      <c r="L14" s="51">
        <v>100</v>
      </c>
      <c r="M14" s="51">
        <v>170</v>
      </c>
      <c r="N14" s="50">
        <v>180</v>
      </c>
      <c r="O14" s="50">
        <v>250</v>
      </c>
      <c r="P14" s="50">
        <v>380</v>
      </c>
      <c r="Q14" s="50">
        <v>200</v>
      </c>
      <c r="R14" s="51">
        <v>100</v>
      </c>
      <c r="S14" s="50">
        <v>190</v>
      </c>
      <c r="T14" s="51">
        <v>150</v>
      </c>
      <c r="U14" s="51">
        <v>60</v>
      </c>
      <c r="V14" s="50">
        <v>50</v>
      </c>
      <c r="W14" s="50">
        <v>25</v>
      </c>
      <c r="X14" s="51">
        <v>140</v>
      </c>
      <c r="Y14" s="19">
        <f t="shared" si="0"/>
        <v>2611.4</v>
      </c>
      <c r="Z14" s="12"/>
    </row>
    <row r="15" spans="1:26" x14ac:dyDescent="0.25">
      <c r="A15" s="16">
        <v>12</v>
      </c>
      <c r="B15" s="22" t="s">
        <v>6</v>
      </c>
      <c r="C15" s="2" t="s">
        <v>24</v>
      </c>
      <c r="D15" s="59">
        <v>21</v>
      </c>
      <c r="E15" s="59">
        <v>35</v>
      </c>
      <c r="F15" s="51">
        <v>50</v>
      </c>
      <c r="G15" s="61">
        <v>15</v>
      </c>
      <c r="H15" s="59"/>
      <c r="I15" s="50">
        <v>16.8</v>
      </c>
      <c r="J15" s="51">
        <v>43</v>
      </c>
      <c r="K15" s="50">
        <v>45</v>
      </c>
      <c r="L15" s="51">
        <v>40</v>
      </c>
      <c r="M15" s="51"/>
      <c r="N15" s="50">
        <v>60</v>
      </c>
      <c r="O15" s="50">
        <v>40</v>
      </c>
      <c r="P15" s="50">
        <v>50</v>
      </c>
      <c r="Q15" s="50">
        <v>80</v>
      </c>
      <c r="R15" s="51">
        <v>35</v>
      </c>
      <c r="S15" s="50">
        <v>60</v>
      </c>
      <c r="T15" s="51">
        <v>50</v>
      </c>
      <c r="U15" s="51">
        <v>20</v>
      </c>
      <c r="V15" s="50">
        <v>25</v>
      </c>
      <c r="W15" s="50">
        <v>20</v>
      </c>
      <c r="X15" s="51"/>
      <c r="Y15" s="19">
        <f t="shared" si="0"/>
        <v>705.8</v>
      </c>
      <c r="Z15" s="12"/>
    </row>
    <row r="16" spans="1:26" x14ac:dyDescent="0.25">
      <c r="A16" s="16">
        <v>13</v>
      </c>
      <c r="B16" s="22" t="s">
        <v>157</v>
      </c>
      <c r="C16" s="2" t="s">
        <v>24</v>
      </c>
      <c r="D16" s="59">
        <v>20</v>
      </c>
      <c r="E16" s="59">
        <v>20</v>
      </c>
      <c r="F16" s="51">
        <v>100</v>
      </c>
      <c r="G16" s="61">
        <v>20</v>
      </c>
      <c r="H16" s="59"/>
      <c r="I16" s="50">
        <v>21.6</v>
      </c>
      <c r="J16" s="51">
        <v>58</v>
      </c>
      <c r="K16" s="50">
        <v>40</v>
      </c>
      <c r="L16" s="51">
        <v>50</v>
      </c>
      <c r="M16" s="51"/>
      <c r="N16" s="50">
        <v>50</v>
      </c>
      <c r="O16" s="50">
        <v>30</v>
      </c>
      <c r="P16" s="50"/>
      <c r="Q16" s="50">
        <v>100</v>
      </c>
      <c r="R16" s="51">
        <v>35</v>
      </c>
      <c r="S16" s="59">
        <v>53</v>
      </c>
      <c r="T16" s="51">
        <v>45</v>
      </c>
      <c r="U16" s="51">
        <v>20</v>
      </c>
      <c r="V16" s="50"/>
      <c r="W16" s="50">
        <v>30</v>
      </c>
      <c r="X16" s="51"/>
      <c r="Y16" s="19">
        <f t="shared" si="0"/>
        <v>692.6</v>
      </c>
      <c r="Z16" s="12"/>
    </row>
    <row r="17" spans="1:26" x14ac:dyDescent="0.25">
      <c r="A17" s="16">
        <v>14</v>
      </c>
      <c r="B17" s="22" t="s">
        <v>158</v>
      </c>
      <c r="C17" s="2" t="s">
        <v>24</v>
      </c>
      <c r="D17" s="59">
        <v>11</v>
      </c>
      <c r="E17" s="59">
        <v>30</v>
      </c>
      <c r="F17" s="51">
        <v>40</v>
      </c>
      <c r="G17" s="61">
        <v>55</v>
      </c>
      <c r="H17" s="59">
        <f>'[2]Տեխնիկան բնութագիր'!I25</f>
        <v>40</v>
      </c>
      <c r="I17" s="50">
        <v>3.5</v>
      </c>
      <c r="J17" s="51">
        <v>42.4</v>
      </c>
      <c r="K17" s="50">
        <v>75</v>
      </c>
      <c r="L17" s="51">
        <v>50</v>
      </c>
      <c r="M17" s="51">
        <v>70</v>
      </c>
      <c r="N17" s="50">
        <v>100</v>
      </c>
      <c r="O17" s="50">
        <v>200</v>
      </c>
      <c r="P17" s="50"/>
      <c r="Q17" s="50">
        <v>100</v>
      </c>
      <c r="R17" s="51">
        <v>35</v>
      </c>
      <c r="S17" s="50">
        <v>100</v>
      </c>
      <c r="T17" s="51">
        <v>100</v>
      </c>
      <c r="U17" s="51">
        <v>45</v>
      </c>
      <c r="V17" s="50">
        <v>30</v>
      </c>
      <c r="W17" s="50"/>
      <c r="X17" s="51">
        <v>50</v>
      </c>
      <c r="Y17" s="19">
        <f t="shared" si="0"/>
        <v>1176.9000000000001</v>
      </c>
      <c r="Z17" s="12"/>
    </row>
    <row r="18" spans="1:26" x14ac:dyDescent="0.25">
      <c r="A18" s="16">
        <v>15</v>
      </c>
      <c r="B18" s="22" t="s">
        <v>7</v>
      </c>
      <c r="C18" s="2" t="s">
        <v>24</v>
      </c>
      <c r="D18" s="59">
        <v>50</v>
      </c>
      <c r="E18" s="59">
        <v>30</v>
      </c>
      <c r="F18" s="51">
        <v>150</v>
      </c>
      <c r="G18" s="61">
        <v>80</v>
      </c>
      <c r="H18" s="59"/>
      <c r="I18" s="50">
        <v>54.5</v>
      </c>
      <c r="J18" s="51">
        <v>48.4</v>
      </c>
      <c r="K18" s="50">
        <v>95</v>
      </c>
      <c r="L18" s="51">
        <v>200</v>
      </c>
      <c r="M18" s="51"/>
      <c r="N18" s="50">
        <v>120</v>
      </c>
      <c r="O18" s="50">
        <v>80</v>
      </c>
      <c r="P18" s="50">
        <v>150</v>
      </c>
      <c r="Q18" s="50">
        <v>400</v>
      </c>
      <c r="R18" s="51">
        <v>80</v>
      </c>
      <c r="S18" s="50">
        <v>130</v>
      </c>
      <c r="T18" s="51">
        <v>120</v>
      </c>
      <c r="U18" s="51">
        <v>55</v>
      </c>
      <c r="V18" s="50">
        <v>57</v>
      </c>
      <c r="W18" s="50">
        <v>145</v>
      </c>
      <c r="X18" s="51"/>
      <c r="Y18" s="19">
        <f t="shared" si="0"/>
        <v>2044.9</v>
      </c>
      <c r="Z18" s="12"/>
    </row>
    <row r="19" spans="1:26" x14ac:dyDescent="0.25">
      <c r="A19" s="16">
        <v>16</v>
      </c>
      <c r="B19" s="22" t="s">
        <v>159</v>
      </c>
      <c r="C19" s="2" t="s">
        <v>24</v>
      </c>
      <c r="D19" s="59"/>
      <c r="E19" s="59"/>
      <c r="F19" s="51">
        <v>60</v>
      </c>
      <c r="G19" s="61">
        <v>140</v>
      </c>
      <c r="H19" s="59">
        <f>'[2]Տեխնիկան բնութագիր'!I28</f>
        <v>20</v>
      </c>
      <c r="I19" s="50"/>
      <c r="J19" s="51"/>
      <c r="K19" s="50">
        <v>40</v>
      </c>
      <c r="L19" s="51"/>
      <c r="M19" s="51">
        <v>30</v>
      </c>
      <c r="N19" s="50">
        <v>50</v>
      </c>
      <c r="O19" s="50">
        <v>20</v>
      </c>
      <c r="P19" s="50">
        <v>350</v>
      </c>
      <c r="Q19" s="50"/>
      <c r="R19" s="51"/>
      <c r="S19" s="50">
        <v>60</v>
      </c>
      <c r="T19" s="51">
        <v>40</v>
      </c>
      <c r="U19" s="51">
        <v>20</v>
      </c>
      <c r="V19" s="50">
        <v>30</v>
      </c>
      <c r="W19" s="50">
        <v>50</v>
      </c>
      <c r="X19" s="51">
        <v>20</v>
      </c>
      <c r="Y19" s="19">
        <f t="shared" si="0"/>
        <v>930</v>
      </c>
      <c r="Z19" s="12"/>
    </row>
    <row r="20" spans="1:26" x14ac:dyDescent="0.25">
      <c r="A20" s="16">
        <v>17</v>
      </c>
      <c r="B20" s="22" t="s">
        <v>89</v>
      </c>
      <c r="C20" s="2" t="s">
        <v>24</v>
      </c>
      <c r="D20" s="59"/>
      <c r="E20" s="59"/>
      <c r="F20" s="51">
        <v>60</v>
      </c>
      <c r="G20" s="61">
        <v>75</v>
      </c>
      <c r="H20" s="59">
        <f>'[2]Տեխնիկան բնութագիր'!I29</f>
        <v>40</v>
      </c>
      <c r="I20" s="50">
        <v>16.399999999999999</v>
      </c>
      <c r="J20" s="51">
        <v>69</v>
      </c>
      <c r="K20" s="50">
        <v>45</v>
      </c>
      <c r="L20" s="51">
        <v>50</v>
      </c>
      <c r="M20" s="51">
        <v>80</v>
      </c>
      <c r="N20" s="50">
        <v>60</v>
      </c>
      <c r="O20" s="50">
        <v>130</v>
      </c>
      <c r="P20" s="50">
        <v>150</v>
      </c>
      <c r="Q20" s="50">
        <v>100</v>
      </c>
      <c r="R20" s="51">
        <v>80</v>
      </c>
      <c r="S20" s="50">
        <v>65</v>
      </c>
      <c r="T20" s="51">
        <v>50</v>
      </c>
      <c r="U20" s="51">
        <v>25</v>
      </c>
      <c r="V20" s="50">
        <v>40</v>
      </c>
      <c r="W20" s="50"/>
      <c r="X20" s="51">
        <v>50</v>
      </c>
      <c r="Y20" s="19">
        <f t="shared" si="0"/>
        <v>1185.4000000000001</v>
      </c>
      <c r="Z20" s="12"/>
    </row>
    <row r="21" spans="1:26" x14ac:dyDescent="0.25">
      <c r="A21" s="16">
        <v>18</v>
      </c>
      <c r="B21" s="22" t="s">
        <v>160</v>
      </c>
      <c r="C21" s="2" t="s">
        <v>24</v>
      </c>
      <c r="D21" s="50">
        <v>30</v>
      </c>
      <c r="E21" s="50">
        <v>145</v>
      </c>
      <c r="F21" s="51">
        <v>100</v>
      </c>
      <c r="G21" s="61">
        <v>125</v>
      </c>
      <c r="H21" s="59">
        <f>'[2]Տեխնիկան բնութագիր'!I30</f>
        <v>80</v>
      </c>
      <c r="I21" s="50"/>
      <c r="J21" s="51"/>
      <c r="K21" s="50">
        <v>75</v>
      </c>
      <c r="L21" s="51">
        <v>50</v>
      </c>
      <c r="M21" s="51">
        <v>100</v>
      </c>
      <c r="N21" s="50">
        <v>100</v>
      </c>
      <c r="O21" s="50">
        <v>200</v>
      </c>
      <c r="P21" s="50">
        <v>250</v>
      </c>
      <c r="Q21" s="50">
        <v>100</v>
      </c>
      <c r="R21" s="51">
        <v>35</v>
      </c>
      <c r="S21" s="50">
        <v>100</v>
      </c>
      <c r="T21" s="51">
        <v>70</v>
      </c>
      <c r="U21" s="51">
        <v>30</v>
      </c>
      <c r="V21" s="50">
        <v>87</v>
      </c>
      <c r="W21" s="50">
        <v>150</v>
      </c>
      <c r="X21" s="51">
        <v>80</v>
      </c>
      <c r="Y21" s="19">
        <f t="shared" si="0"/>
        <v>1907</v>
      </c>
      <c r="Z21" s="12"/>
    </row>
    <row r="22" spans="1:26" x14ac:dyDescent="0.25">
      <c r="A22" s="16">
        <v>19</v>
      </c>
      <c r="B22" s="22" t="s">
        <v>8</v>
      </c>
      <c r="C22" s="2" t="s">
        <v>24</v>
      </c>
      <c r="D22" s="50">
        <v>600</v>
      </c>
      <c r="E22" s="50">
        <v>600</v>
      </c>
      <c r="F22" s="51">
        <v>300</v>
      </c>
      <c r="G22" s="61">
        <v>850</v>
      </c>
      <c r="H22" s="59">
        <f>'[2]Տեխնիկան բնութագիր'!I31</f>
        <v>1000</v>
      </c>
      <c r="I22" s="50">
        <v>226.6</v>
      </c>
      <c r="J22" s="51">
        <v>528.79999999999995</v>
      </c>
      <c r="K22" s="50">
        <v>750</v>
      </c>
      <c r="L22" s="51">
        <v>400</v>
      </c>
      <c r="M22" s="51">
        <v>1700</v>
      </c>
      <c r="N22" s="50">
        <v>900</v>
      </c>
      <c r="O22" s="50">
        <v>250</v>
      </c>
      <c r="P22" s="50">
        <v>1150</v>
      </c>
      <c r="Q22" s="50">
        <v>800</v>
      </c>
      <c r="R22" s="51">
        <v>350</v>
      </c>
      <c r="S22" s="50">
        <v>950</v>
      </c>
      <c r="T22" s="51">
        <v>1200</v>
      </c>
      <c r="U22" s="51">
        <v>600</v>
      </c>
      <c r="V22" s="50">
        <v>1100</v>
      </c>
      <c r="W22" s="50"/>
      <c r="X22" s="51">
        <v>1500</v>
      </c>
      <c r="Y22" s="19">
        <f t="shared" si="0"/>
        <v>15755.4</v>
      </c>
      <c r="Z22" s="12"/>
    </row>
    <row r="23" spans="1:26" x14ac:dyDescent="0.25">
      <c r="A23" s="16">
        <v>20</v>
      </c>
      <c r="B23" s="22" t="s">
        <v>9</v>
      </c>
      <c r="C23" s="2" t="s">
        <v>24</v>
      </c>
      <c r="D23" s="50"/>
      <c r="E23" s="50"/>
      <c r="F23" s="51">
        <v>30</v>
      </c>
      <c r="G23" s="61">
        <v>25</v>
      </c>
      <c r="H23" s="59"/>
      <c r="I23" s="50"/>
      <c r="J23" s="51"/>
      <c r="K23" s="50">
        <v>22</v>
      </c>
      <c r="L23" s="51">
        <v>10</v>
      </c>
      <c r="M23" s="51"/>
      <c r="N23" s="50">
        <v>30</v>
      </c>
      <c r="O23" s="50"/>
      <c r="P23" s="50"/>
      <c r="Q23" s="50">
        <v>20</v>
      </c>
      <c r="R23" s="51"/>
      <c r="S23" s="50">
        <v>32</v>
      </c>
      <c r="T23" s="51">
        <v>20</v>
      </c>
      <c r="U23" s="51">
        <v>10</v>
      </c>
      <c r="V23" s="50">
        <v>12</v>
      </c>
      <c r="W23" s="50"/>
      <c r="X23" s="51"/>
      <c r="Y23" s="19">
        <f t="shared" si="0"/>
        <v>211</v>
      </c>
      <c r="Z23" s="12"/>
    </row>
    <row r="24" spans="1:26" x14ac:dyDescent="0.25">
      <c r="A24" s="16">
        <v>21</v>
      </c>
      <c r="B24" s="22" t="s">
        <v>10</v>
      </c>
      <c r="C24" s="2" t="s">
        <v>24</v>
      </c>
      <c r="D24" s="50">
        <v>43</v>
      </c>
      <c r="E24" s="50">
        <v>20</v>
      </c>
      <c r="F24" s="51">
        <v>50</v>
      </c>
      <c r="G24" s="61">
        <v>20</v>
      </c>
      <c r="H24" s="59"/>
      <c r="I24" s="50">
        <v>13.7</v>
      </c>
      <c r="J24" s="51">
        <v>23</v>
      </c>
      <c r="K24" s="50">
        <v>40</v>
      </c>
      <c r="L24" s="51">
        <v>35</v>
      </c>
      <c r="M24" s="51"/>
      <c r="N24" s="50">
        <v>55</v>
      </c>
      <c r="O24" s="50">
        <v>70</v>
      </c>
      <c r="P24" s="50">
        <v>150</v>
      </c>
      <c r="Q24" s="50">
        <v>70</v>
      </c>
      <c r="R24" s="51">
        <v>50</v>
      </c>
      <c r="S24" s="50">
        <v>60</v>
      </c>
      <c r="T24" s="51">
        <v>60</v>
      </c>
      <c r="U24" s="51">
        <v>25</v>
      </c>
      <c r="V24" s="50">
        <v>35</v>
      </c>
      <c r="W24" s="50">
        <v>30</v>
      </c>
      <c r="X24" s="51"/>
      <c r="Y24" s="19">
        <f t="shared" si="0"/>
        <v>849.7</v>
      </c>
      <c r="Z24" s="12"/>
    </row>
    <row r="25" spans="1:26" x14ac:dyDescent="0.25">
      <c r="A25" s="16">
        <v>22</v>
      </c>
      <c r="B25" s="22" t="s">
        <v>90</v>
      </c>
      <c r="C25" s="2" t="s">
        <v>24</v>
      </c>
      <c r="D25" s="50">
        <v>12</v>
      </c>
      <c r="E25" s="50">
        <v>30</v>
      </c>
      <c r="F25" s="51">
        <v>5</v>
      </c>
      <c r="G25" s="61">
        <v>80</v>
      </c>
      <c r="H25" s="59">
        <f>'[2]Տեխնիկան բնութագիր'!I39</f>
        <v>40</v>
      </c>
      <c r="I25" s="50">
        <v>14.9</v>
      </c>
      <c r="J25" s="51">
        <v>23.2</v>
      </c>
      <c r="K25" s="50"/>
      <c r="L25" s="51">
        <v>5</v>
      </c>
      <c r="M25" s="51">
        <v>50</v>
      </c>
      <c r="N25" s="50"/>
      <c r="O25" s="50">
        <v>15</v>
      </c>
      <c r="P25" s="50">
        <v>200</v>
      </c>
      <c r="Q25" s="50">
        <v>10</v>
      </c>
      <c r="R25" s="51">
        <v>15</v>
      </c>
      <c r="S25" s="50">
        <v>5</v>
      </c>
      <c r="T25" s="51">
        <v>5</v>
      </c>
      <c r="U25" s="51">
        <v>3</v>
      </c>
      <c r="V25" s="50">
        <v>20</v>
      </c>
      <c r="W25" s="50">
        <v>10</v>
      </c>
      <c r="X25" s="51">
        <v>40</v>
      </c>
      <c r="Y25" s="19">
        <f t="shared" si="0"/>
        <v>583.09999999999991</v>
      </c>
      <c r="Z25" s="12"/>
    </row>
    <row r="26" spans="1:26" x14ac:dyDescent="0.25">
      <c r="A26" s="16">
        <v>23</v>
      </c>
      <c r="B26" s="22" t="s">
        <v>161</v>
      </c>
      <c r="C26" s="2" t="s">
        <v>24</v>
      </c>
      <c r="D26" s="50"/>
      <c r="E26" s="50">
        <v>20</v>
      </c>
      <c r="F26" s="51">
        <v>20</v>
      </c>
      <c r="G26" s="61">
        <v>100</v>
      </c>
      <c r="H26" s="59">
        <f>'[2]Տեխնիկան բնութագիր'!I40</f>
        <v>70</v>
      </c>
      <c r="I26" s="50"/>
      <c r="J26" s="51"/>
      <c r="K26" s="50"/>
      <c r="L26" s="51">
        <v>50</v>
      </c>
      <c r="M26" s="51">
        <v>90</v>
      </c>
      <c r="N26" s="50"/>
      <c r="O26" s="50"/>
      <c r="P26" s="50"/>
      <c r="Q26" s="50">
        <v>100</v>
      </c>
      <c r="R26" s="51"/>
      <c r="S26" s="50"/>
      <c r="T26" s="51"/>
      <c r="U26" s="51"/>
      <c r="V26" s="50"/>
      <c r="W26" s="50">
        <v>100</v>
      </c>
      <c r="X26" s="51">
        <v>70</v>
      </c>
      <c r="Y26" s="19">
        <f t="shared" si="0"/>
        <v>620</v>
      </c>
      <c r="Z26" s="12"/>
    </row>
    <row r="27" spans="1:26" x14ac:dyDescent="0.25">
      <c r="A27" s="16">
        <v>24</v>
      </c>
      <c r="B27" s="22" t="s">
        <v>11</v>
      </c>
      <c r="C27" s="2" t="s">
        <v>24</v>
      </c>
      <c r="D27" s="50"/>
      <c r="E27" s="50">
        <v>100</v>
      </c>
      <c r="F27" s="51">
        <v>80</v>
      </c>
      <c r="G27" s="61">
        <v>250</v>
      </c>
      <c r="H27" s="59"/>
      <c r="I27" s="50"/>
      <c r="J27" s="51"/>
      <c r="K27" s="50"/>
      <c r="L27" s="51"/>
      <c r="M27" s="51"/>
      <c r="N27" s="50"/>
      <c r="O27" s="50">
        <v>60</v>
      </c>
      <c r="P27" s="50">
        <v>530</v>
      </c>
      <c r="Q27" s="50"/>
      <c r="R27" s="51"/>
      <c r="S27" s="50"/>
      <c r="T27" s="51"/>
      <c r="U27" s="51"/>
      <c r="V27" s="50"/>
      <c r="W27" s="50">
        <v>300</v>
      </c>
      <c r="X27" s="51"/>
      <c r="Y27" s="19">
        <f t="shared" si="0"/>
        <v>1320</v>
      </c>
      <c r="Z27" s="12"/>
    </row>
    <row r="28" spans="1:26" x14ac:dyDescent="0.25">
      <c r="A28" s="16">
        <v>25</v>
      </c>
      <c r="B28" s="22" t="s">
        <v>91</v>
      </c>
      <c r="C28" s="2" t="s">
        <v>24</v>
      </c>
      <c r="D28" s="50">
        <v>1</v>
      </c>
      <c r="E28" s="50"/>
      <c r="F28" s="51">
        <v>3</v>
      </c>
      <c r="G28" s="61">
        <v>3</v>
      </c>
      <c r="H28" s="59"/>
      <c r="I28" s="50">
        <v>1</v>
      </c>
      <c r="J28" s="51"/>
      <c r="K28" s="50">
        <v>2</v>
      </c>
      <c r="L28" s="51">
        <v>2</v>
      </c>
      <c r="M28" s="51">
        <v>4</v>
      </c>
      <c r="N28" s="50">
        <v>2</v>
      </c>
      <c r="O28" s="50"/>
      <c r="P28" s="50">
        <v>7</v>
      </c>
      <c r="Q28" s="50">
        <v>4</v>
      </c>
      <c r="R28" s="51">
        <v>3</v>
      </c>
      <c r="S28" s="50">
        <v>2</v>
      </c>
      <c r="T28" s="51">
        <v>2</v>
      </c>
      <c r="U28" s="51">
        <v>1</v>
      </c>
      <c r="V28" s="50">
        <v>2</v>
      </c>
      <c r="W28" s="50"/>
      <c r="X28" s="51">
        <v>2</v>
      </c>
      <c r="Y28" s="19">
        <f t="shared" si="0"/>
        <v>41</v>
      </c>
      <c r="Z28" s="12"/>
    </row>
    <row r="29" spans="1:26" x14ac:dyDescent="0.25">
      <c r="A29" s="16">
        <v>26</v>
      </c>
      <c r="B29" s="22" t="s">
        <v>12</v>
      </c>
      <c r="C29" s="2" t="s">
        <v>24</v>
      </c>
      <c r="D29" s="50">
        <v>30</v>
      </c>
      <c r="E29" s="50">
        <v>20</v>
      </c>
      <c r="F29" s="51">
        <v>40</v>
      </c>
      <c r="G29" s="61"/>
      <c r="H29" s="59"/>
      <c r="I29" s="50"/>
      <c r="J29" s="51"/>
      <c r="K29" s="50">
        <v>40</v>
      </c>
      <c r="L29" s="51"/>
      <c r="M29" s="51"/>
      <c r="N29" s="50">
        <v>50</v>
      </c>
      <c r="O29" s="50"/>
      <c r="P29" s="50"/>
      <c r="Q29" s="50"/>
      <c r="R29" s="51"/>
      <c r="S29" s="50">
        <v>50</v>
      </c>
      <c r="T29" s="51">
        <v>50</v>
      </c>
      <c r="U29" s="51">
        <v>25</v>
      </c>
      <c r="V29" s="50"/>
      <c r="W29" s="50"/>
      <c r="X29" s="51"/>
      <c r="Y29" s="19">
        <f t="shared" si="0"/>
        <v>305</v>
      </c>
      <c r="Z29" s="12"/>
    </row>
    <row r="30" spans="1:26" x14ac:dyDescent="0.25">
      <c r="A30" s="16">
        <v>27</v>
      </c>
      <c r="B30" s="22" t="s">
        <v>13</v>
      </c>
      <c r="C30" s="2" t="s">
        <v>24</v>
      </c>
      <c r="D30" s="50"/>
      <c r="E30" s="50"/>
      <c r="F30" s="51">
        <v>50</v>
      </c>
      <c r="G30" s="61">
        <v>150</v>
      </c>
      <c r="H30" s="59"/>
      <c r="I30" s="50">
        <v>38.299999999999997</v>
      </c>
      <c r="J30" s="51"/>
      <c r="K30" s="50">
        <v>40</v>
      </c>
      <c r="L30" s="51"/>
      <c r="M30" s="51"/>
      <c r="N30" s="50">
        <v>50</v>
      </c>
      <c r="O30" s="50">
        <v>60</v>
      </c>
      <c r="P30" s="50">
        <v>300</v>
      </c>
      <c r="Q30" s="50"/>
      <c r="R30" s="51">
        <v>80</v>
      </c>
      <c r="S30" s="50">
        <v>50</v>
      </c>
      <c r="T30" s="51">
        <v>50</v>
      </c>
      <c r="U30" s="51">
        <v>25</v>
      </c>
      <c r="V30" s="50"/>
      <c r="W30" s="50"/>
      <c r="X30" s="51"/>
      <c r="Y30" s="19">
        <f t="shared" si="0"/>
        <v>893.3</v>
      </c>
      <c r="Z30" s="12"/>
    </row>
    <row r="31" spans="1:26" x14ac:dyDescent="0.25">
      <c r="A31" s="16">
        <v>28</v>
      </c>
      <c r="B31" s="22" t="s">
        <v>14</v>
      </c>
      <c r="C31" s="2" t="s">
        <v>24</v>
      </c>
      <c r="D31" s="50"/>
      <c r="E31" s="50">
        <v>100</v>
      </c>
      <c r="F31" s="51">
        <v>50</v>
      </c>
      <c r="G31" s="61">
        <v>250</v>
      </c>
      <c r="H31" s="59">
        <f>'[2]Տեխնիկան բնութագիր'!I51</f>
        <v>250</v>
      </c>
      <c r="I31" s="50">
        <v>42.4</v>
      </c>
      <c r="J31" s="51">
        <v>40</v>
      </c>
      <c r="K31" s="50"/>
      <c r="L31" s="51"/>
      <c r="M31" s="51">
        <v>300</v>
      </c>
      <c r="N31" s="50"/>
      <c r="O31" s="50"/>
      <c r="P31" s="50"/>
      <c r="Q31" s="50"/>
      <c r="R31" s="51">
        <v>50</v>
      </c>
      <c r="S31" s="50"/>
      <c r="T31" s="51"/>
      <c r="U31" s="51"/>
      <c r="V31" s="50">
        <v>70</v>
      </c>
      <c r="W31" s="50"/>
      <c r="X31" s="51">
        <v>250</v>
      </c>
      <c r="Y31" s="19">
        <f t="shared" si="0"/>
        <v>1402.4</v>
      </c>
      <c r="Z31" s="12"/>
    </row>
    <row r="32" spans="1:26" x14ac:dyDescent="0.25">
      <c r="A32" s="16">
        <v>29</v>
      </c>
      <c r="B32" s="23" t="s">
        <v>162</v>
      </c>
      <c r="C32" s="2" t="s">
        <v>24</v>
      </c>
      <c r="D32" s="50"/>
      <c r="E32" s="50"/>
      <c r="F32" s="51">
        <v>35</v>
      </c>
      <c r="G32" s="61"/>
      <c r="H32" s="59">
        <f>'[2]Տեխնիկան բնութագիր'!I53</f>
        <v>150</v>
      </c>
      <c r="I32" s="50"/>
      <c r="J32" s="51"/>
      <c r="K32" s="50"/>
      <c r="L32" s="51"/>
      <c r="M32" s="51">
        <v>200</v>
      </c>
      <c r="N32" s="50"/>
      <c r="O32" s="50"/>
      <c r="P32" s="50"/>
      <c r="Q32" s="50"/>
      <c r="R32" s="51"/>
      <c r="S32" s="50"/>
      <c r="T32" s="51"/>
      <c r="U32" s="51"/>
      <c r="V32" s="50"/>
      <c r="W32" s="50"/>
      <c r="X32" s="51">
        <v>150</v>
      </c>
      <c r="Y32" s="19">
        <f t="shared" si="0"/>
        <v>535</v>
      </c>
      <c r="Z32" s="12"/>
    </row>
    <row r="33" spans="1:26" x14ac:dyDescent="0.25">
      <c r="A33" s="16">
        <v>30</v>
      </c>
      <c r="B33" s="23" t="s">
        <v>92</v>
      </c>
      <c r="C33" s="2" t="s">
        <v>24</v>
      </c>
      <c r="D33" s="50"/>
      <c r="E33" s="50"/>
      <c r="F33" s="51">
        <v>10</v>
      </c>
      <c r="G33" s="61">
        <v>20</v>
      </c>
      <c r="H33" s="59">
        <f>'[2]Տեխնիկան բնութագիր'!I55</f>
        <v>150</v>
      </c>
      <c r="I33" s="50"/>
      <c r="J33" s="51"/>
      <c r="K33" s="50"/>
      <c r="L33" s="51"/>
      <c r="M33" s="51">
        <v>200</v>
      </c>
      <c r="N33" s="50"/>
      <c r="O33" s="50"/>
      <c r="P33" s="50">
        <v>50</v>
      </c>
      <c r="Q33" s="50"/>
      <c r="R33" s="51"/>
      <c r="S33" s="50"/>
      <c r="T33" s="51"/>
      <c r="U33" s="51"/>
      <c r="V33" s="50"/>
      <c r="W33" s="50"/>
      <c r="X33" s="51">
        <v>150</v>
      </c>
      <c r="Y33" s="19">
        <f t="shared" si="0"/>
        <v>580</v>
      </c>
      <c r="Z33" s="12"/>
    </row>
    <row r="34" spans="1:26" x14ac:dyDescent="0.25">
      <c r="A34" s="16">
        <v>31</v>
      </c>
      <c r="B34" s="22" t="s">
        <v>99</v>
      </c>
      <c r="C34" s="2" t="s">
        <v>24</v>
      </c>
      <c r="D34" s="50"/>
      <c r="E34" s="50"/>
      <c r="F34" s="51">
        <v>30</v>
      </c>
      <c r="G34" s="61">
        <v>150</v>
      </c>
      <c r="H34" s="59">
        <f>'[2]Տեխնիկան բնութագիր'!I57</f>
        <v>100</v>
      </c>
      <c r="I34" s="50"/>
      <c r="J34" s="51"/>
      <c r="K34" s="50">
        <v>40</v>
      </c>
      <c r="L34" s="51"/>
      <c r="M34" s="51">
        <v>150</v>
      </c>
      <c r="N34" s="50">
        <v>50</v>
      </c>
      <c r="O34" s="50"/>
      <c r="P34" s="50">
        <v>400</v>
      </c>
      <c r="Q34" s="50"/>
      <c r="R34" s="51"/>
      <c r="S34" s="50">
        <v>50</v>
      </c>
      <c r="T34" s="51">
        <v>50</v>
      </c>
      <c r="U34" s="51">
        <v>20</v>
      </c>
      <c r="V34" s="50"/>
      <c r="W34" s="50"/>
      <c r="X34" s="51">
        <v>120</v>
      </c>
      <c r="Y34" s="19">
        <f t="shared" si="0"/>
        <v>1160</v>
      </c>
      <c r="Z34" s="12"/>
    </row>
    <row r="35" spans="1:26" x14ac:dyDescent="0.25">
      <c r="A35" s="16">
        <v>32</v>
      </c>
      <c r="B35" s="23" t="s">
        <v>15</v>
      </c>
      <c r="C35" s="2" t="s">
        <v>24</v>
      </c>
      <c r="D35" s="50"/>
      <c r="E35" s="50">
        <v>30</v>
      </c>
      <c r="F35" s="51">
        <v>40</v>
      </c>
      <c r="G35" s="61">
        <v>100</v>
      </c>
      <c r="H35" s="59">
        <f>'[2]Տեխնիկան բնութագիր'!I59</f>
        <v>100</v>
      </c>
      <c r="I35" s="50"/>
      <c r="J35" s="51">
        <v>28.8</v>
      </c>
      <c r="K35" s="50">
        <v>30</v>
      </c>
      <c r="L35" s="51"/>
      <c r="M35" s="51">
        <v>200</v>
      </c>
      <c r="N35" s="50">
        <v>40</v>
      </c>
      <c r="O35" s="50">
        <v>60</v>
      </c>
      <c r="P35" s="50">
        <v>300</v>
      </c>
      <c r="Q35" s="50"/>
      <c r="R35" s="51">
        <v>80</v>
      </c>
      <c r="S35" s="50">
        <v>50</v>
      </c>
      <c r="T35" s="51">
        <v>50</v>
      </c>
      <c r="U35" s="51">
        <v>20</v>
      </c>
      <c r="V35" s="50">
        <v>40</v>
      </c>
      <c r="W35" s="50">
        <v>30</v>
      </c>
      <c r="X35" s="51">
        <v>150</v>
      </c>
      <c r="Y35" s="19">
        <f t="shared" si="0"/>
        <v>1348.8</v>
      </c>
    </row>
    <row r="36" spans="1:26" x14ac:dyDescent="0.25">
      <c r="A36" s="16">
        <v>33</v>
      </c>
      <c r="B36" s="22" t="s">
        <v>163</v>
      </c>
      <c r="C36" s="2" t="s">
        <v>24</v>
      </c>
      <c r="D36" s="59"/>
      <c r="E36" s="59"/>
      <c r="F36" s="51">
        <v>26</v>
      </c>
      <c r="G36" s="61"/>
      <c r="H36" s="59">
        <f>'[2]Տեխնիկան բնութագիր'!I60</f>
        <v>150</v>
      </c>
      <c r="I36" s="50"/>
      <c r="J36" s="51"/>
      <c r="K36" s="50">
        <v>30</v>
      </c>
      <c r="L36" s="51"/>
      <c r="M36" s="51">
        <v>250</v>
      </c>
      <c r="N36" s="50">
        <v>40</v>
      </c>
      <c r="O36" s="50">
        <v>100</v>
      </c>
      <c r="P36" s="50">
        <v>150</v>
      </c>
      <c r="Q36" s="50"/>
      <c r="R36" s="51"/>
      <c r="S36" s="50">
        <v>40</v>
      </c>
      <c r="T36" s="51">
        <v>40</v>
      </c>
      <c r="U36" s="51">
        <v>20</v>
      </c>
      <c r="V36" s="50"/>
      <c r="W36" s="50"/>
      <c r="X36" s="51">
        <v>200</v>
      </c>
      <c r="Y36" s="19">
        <f t="shared" si="0"/>
        <v>1046</v>
      </c>
    </row>
    <row r="37" spans="1:26" x14ac:dyDescent="0.25">
      <c r="A37" s="16">
        <v>34</v>
      </c>
      <c r="B37" s="22" t="s">
        <v>16</v>
      </c>
      <c r="C37" s="2" t="s">
        <v>24</v>
      </c>
      <c r="D37" s="59"/>
      <c r="E37" s="59">
        <v>20</v>
      </c>
      <c r="F37" s="51">
        <v>30</v>
      </c>
      <c r="G37" s="61">
        <v>15</v>
      </c>
      <c r="H37" s="59"/>
      <c r="I37" s="50">
        <v>7.7</v>
      </c>
      <c r="J37" s="51">
        <v>20</v>
      </c>
      <c r="K37" s="50">
        <v>30</v>
      </c>
      <c r="L37" s="51">
        <v>20</v>
      </c>
      <c r="M37" s="51"/>
      <c r="N37" s="50">
        <v>40</v>
      </c>
      <c r="O37" s="50">
        <v>20</v>
      </c>
      <c r="P37" s="50">
        <v>50</v>
      </c>
      <c r="Q37" s="50">
        <v>40</v>
      </c>
      <c r="R37" s="51">
        <v>20</v>
      </c>
      <c r="S37" s="50">
        <v>45</v>
      </c>
      <c r="T37" s="51">
        <v>30</v>
      </c>
      <c r="U37" s="51">
        <v>10</v>
      </c>
      <c r="V37" s="50"/>
      <c r="W37" s="50">
        <v>30</v>
      </c>
      <c r="X37" s="51"/>
      <c r="Y37" s="19">
        <f t="shared" si="0"/>
        <v>427.7</v>
      </c>
    </row>
    <row r="38" spans="1:26" x14ac:dyDescent="0.25">
      <c r="A38" s="16">
        <v>35</v>
      </c>
      <c r="B38" s="23" t="s">
        <v>17</v>
      </c>
      <c r="C38" s="2" t="s">
        <v>24</v>
      </c>
      <c r="D38" s="50">
        <v>20</v>
      </c>
      <c r="E38" s="50"/>
      <c r="F38" s="51">
        <v>40</v>
      </c>
      <c r="G38" s="61"/>
      <c r="H38" s="59"/>
      <c r="I38" s="50"/>
      <c r="J38" s="51"/>
      <c r="K38" s="50">
        <v>40</v>
      </c>
      <c r="L38" s="51"/>
      <c r="M38" s="51"/>
      <c r="N38" s="50">
        <v>70</v>
      </c>
      <c r="O38" s="50">
        <v>80</v>
      </c>
      <c r="P38" s="50"/>
      <c r="Q38" s="50"/>
      <c r="R38" s="51"/>
      <c r="S38" s="50">
        <v>50</v>
      </c>
      <c r="T38" s="51">
        <v>70</v>
      </c>
      <c r="U38" s="51">
        <v>55</v>
      </c>
      <c r="V38" s="50"/>
      <c r="W38" s="50">
        <v>30</v>
      </c>
      <c r="X38" s="51"/>
      <c r="Y38" s="19">
        <f t="shared" si="0"/>
        <v>455</v>
      </c>
    </row>
    <row r="39" spans="1:26" x14ac:dyDescent="0.25">
      <c r="A39" s="16">
        <v>36</v>
      </c>
      <c r="B39" s="22" t="s">
        <v>93</v>
      </c>
      <c r="C39" s="58" t="s">
        <v>25</v>
      </c>
      <c r="D39" s="50"/>
      <c r="E39" s="50"/>
      <c r="F39" s="51">
        <v>315</v>
      </c>
      <c r="G39" s="61">
        <v>130</v>
      </c>
      <c r="H39" s="59"/>
      <c r="I39" s="50">
        <v>164</v>
      </c>
      <c r="J39" s="51"/>
      <c r="K39" s="50">
        <v>110</v>
      </c>
      <c r="L39" s="50"/>
      <c r="M39" s="51"/>
      <c r="N39" s="50">
        <v>150</v>
      </c>
      <c r="O39" s="50"/>
      <c r="P39" s="50">
        <v>500</v>
      </c>
      <c r="Q39" s="50"/>
      <c r="R39" s="51"/>
      <c r="S39" s="50">
        <v>150</v>
      </c>
      <c r="T39" s="51">
        <v>150</v>
      </c>
      <c r="U39" s="51">
        <v>90</v>
      </c>
      <c r="V39" s="50"/>
      <c r="W39" s="50"/>
      <c r="X39" s="51"/>
      <c r="Y39" s="19">
        <f t="shared" si="0"/>
        <v>1759</v>
      </c>
    </row>
    <row r="40" spans="1:26" x14ac:dyDescent="0.25">
      <c r="A40" s="16">
        <v>37</v>
      </c>
      <c r="B40" s="22" t="s">
        <v>18</v>
      </c>
      <c r="C40" s="2" t="s">
        <v>24</v>
      </c>
      <c r="D40" s="50"/>
      <c r="E40" s="50"/>
      <c r="F40" s="51">
        <v>30</v>
      </c>
      <c r="G40" s="61"/>
      <c r="H40" s="59">
        <f>'[2]Տեխնիկան բնութագիր'!I70</f>
        <v>150</v>
      </c>
      <c r="I40" s="50"/>
      <c r="J40" s="51"/>
      <c r="K40" s="50"/>
      <c r="L40" s="50"/>
      <c r="M40" s="51">
        <v>200</v>
      </c>
      <c r="N40" s="50"/>
      <c r="O40" s="50"/>
      <c r="P40" s="50"/>
      <c r="Q40" s="50"/>
      <c r="R40" s="51"/>
      <c r="S40" s="50"/>
      <c r="T40" s="51"/>
      <c r="U40" s="51"/>
      <c r="V40" s="50"/>
      <c r="W40" s="50"/>
      <c r="X40" s="51">
        <v>170</v>
      </c>
      <c r="Y40" s="19">
        <f t="shared" si="0"/>
        <v>550</v>
      </c>
    </row>
    <row r="41" spans="1:26" x14ac:dyDescent="0.25">
      <c r="A41" s="16">
        <v>38</v>
      </c>
      <c r="B41" s="24" t="s">
        <v>19</v>
      </c>
      <c r="C41" s="2" t="s">
        <v>24</v>
      </c>
      <c r="D41" s="50">
        <v>150</v>
      </c>
      <c r="E41" s="50">
        <v>50</v>
      </c>
      <c r="F41" s="51">
        <v>50</v>
      </c>
      <c r="G41" s="61">
        <v>150</v>
      </c>
      <c r="H41" s="59">
        <f>'[2]Տեխնիկան բնութագիր'!I71</f>
        <v>150</v>
      </c>
      <c r="I41" s="50"/>
      <c r="J41" s="51"/>
      <c r="K41" s="50">
        <v>40</v>
      </c>
      <c r="L41" s="50"/>
      <c r="M41" s="51">
        <v>200</v>
      </c>
      <c r="N41" s="50">
        <v>50</v>
      </c>
      <c r="O41" s="50"/>
      <c r="P41" s="50">
        <v>300</v>
      </c>
      <c r="Q41" s="50"/>
      <c r="R41" s="51"/>
      <c r="S41" s="50">
        <v>60</v>
      </c>
      <c r="T41" s="51">
        <v>60</v>
      </c>
      <c r="U41" s="51">
        <v>30</v>
      </c>
      <c r="V41" s="50"/>
      <c r="W41" s="50"/>
      <c r="X41" s="51">
        <v>170</v>
      </c>
      <c r="Y41" s="19">
        <f t="shared" si="0"/>
        <v>1460</v>
      </c>
    </row>
    <row r="42" spans="1:26" x14ac:dyDescent="0.25">
      <c r="A42" s="16">
        <v>39</v>
      </c>
      <c r="B42" s="14" t="s">
        <v>65</v>
      </c>
      <c r="C42" s="2" t="s">
        <v>24</v>
      </c>
      <c r="D42" s="59"/>
      <c r="E42" s="59">
        <v>30</v>
      </c>
      <c r="F42" s="51">
        <v>40</v>
      </c>
      <c r="G42" s="61">
        <v>20</v>
      </c>
      <c r="H42" s="59">
        <f>'[2]Տեխնիկան բնութագիր'!I72</f>
        <v>30</v>
      </c>
      <c r="I42" s="50"/>
      <c r="J42" s="51"/>
      <c r="K42" s="50">
        <v>40</v>
      </c>
      <c r="L42" s="50"/>
      <c r="M42" s="51">
        <v>50</v>
      </c>
      <c r="N42" s="50">
        <v>50</v>
      </c>
      <c r="O42" s="50">
        <v>60</v>
      </c>
      <c r="P42" s="50"/>
      <c r="Q42" s="50"/>
      <c r="R42" s="51">
        <v>35</v>
      </c>
      <c r="S42" s="50">
        <v>60</v>
      </c>
      <c r="T42" s="51">
        <v>50</v>
      </c>
      <c r="U42" s="51">
        <v>20</v>
      </c>
      <c r="V42" s="50">
        <v>10</v>
      </c>
      <c r="W42" s="50">
        <v>10</v>
      </c>
      <c r="X42" s="51">
        <v>30</v>
      </c>
      <c r="Y42" s="19">
        <f t="shared" si="0"/>
        <v>535</v>
      </c>
    </row>
    <row r="43" spans="1:26" x14ac:dyDescent="0.25">
      <c r="A43" s="16">
        <v>40</v>
      </c>
      <c r="B43" s="24" t="s">
        <v>94</v>
      </c>
      <c r="C43" s="2" t="s">
        <v>24</v>
      </c>
      <c r="D43" s="59"/>
      <c r="E43" s="59">
        <v>50</v>
      </c>
      <c r="F43" s="51">
        <v>20</v>
      </c>
      <c r="G43" s="50"/>
      <c r="H43" s="59">
        <f>'[2]Տեխնիկան բնութագիր'!I75</f>
        <v>50</v>
      </c>
      <c r="I43" s="50"/>
      <c r="J43" s="51"/>
      <c r="K43" s="50"/>
      <c r="L43" s="50"/>
      <c r="M43" s="51">
        <v>100</v>
      </c>
      <c r="N43" s="50"/>
      <c r="O43" s="50"/>
      <c r="P43" s="50"/>
      <c r="Q43" s="50"/>
      <c r="R43" s="51"/>
      <c r="S43" s="50"/>
      <c r="T43" s="51"/>
      <c r="U43" s="51"/>
      <c r="V43" s="50">
        <v>15</v>
      </c>
      <c r="W43" s="50"/>
      <c r="X43" s="51">
        <v>70</v>
      </c>
      <c r="Y43" s="19">
        <f>D43+E43+F43+X43+W43+V43+U43+T43+S43+R43+Q43+P43+O43+N43+M43+L43+K43+J43+I43+H43+G43</f>
        <v>305</v>
      </c>
    </row>
    <row r="44" spans="1:26" x14ac:dyDescent="0.25">
      <c r="A44" s="16">
        <v>41</v>
      </c>
      <c r="B44" s="52" t="s">
        <v>201</v>
      </c>
      <c r="C44" s="2" t="s">
        <v>24</v>
      </c>
      <c r="D44" s="59">
        <v>58</v>
      </c>
      <c r="E44" s="59">
        <v>70</v>
      </c>
      <c r="F44" s="51">
        <v>60</v>
      </c>
      <c r="G44" s="50">
        <v>85</v>
      </c>
      <c r="H44" s="59">
        <f>'[2]Տեխնիկան բնութագիր'!I77</f>
        <v>20</v>
      </c>
      <c r="I44" s="50">
        <v>14</v>
      </c>
      <c r="J44" s="51">
        <v>40</v>
      </c>
      <c r="K44" s="50">
        <v>60</v>
      </c>
      <c r="L44" s="50">
        <v>70</v>
      </c>
      <c r="M44" s="51">
        <v>40</v>
      </c>
      <c r="N44" s="50">
        <v>60</v>
      </c>
      <c r="O44" s="50">
        <v>120</v>
      </c>
      <c r="P44" s="50">
        <v>250</v>
      </c>
      <c r="Q44" s="50">
        <v>150</v>
      </c>
      <c r="R44" s="51">
        <v>70</v>
      </c>
      <c r="S44" s="50">
        <v>85</v>
      </c>
      <c r="T44" s="51">
        <v>50</v>
      </c>
      <c r="U44" s="51">
        <v>15</v>
      </c>
      <c r="V44" s="50">
        <v>70</v>
      </c>
      <c r="W44" s="50">
        <v>40</v>
      </c>
      <c r="X44" s="51">
        <v>30</v>
      </c>
      <c r="Y44" s="19">
        <f t="shared" si="0"/>
        <v>1457</v>
      </c>
    </row>
    <row r="45" spans="1:26" x14ac:dyDescent="0.25">
      <c r="A45" s="16">
        <v>42</v>
      </c>
      <c r="B45" s="23" t="s">
        <v>204</v>
      </c>
      <c r="C45" s="2" t="s">
        <v>24</v>
      </c>
      <c r="D45" s="59">
        <v>174</v>
      </c>
      <c r="E45" s="59">
        <v>100</v>
      </c>
      <c r="F45" s="51">
        <v>100</v>
      </c>
      <c r="G45" s="50">
        <v>150</v>
      </c>
      <c r="H45" s="59">
        <f>'[2]Տեխնիկան բնութագիր'!I78</f>
        <v>250</v>
      </c>
      <c r="I45" s="50">
        <v>132</v>
      </c>
      <c r="J45" s="51">
        <v>61</v>
      </c>
      <c r="K45" s="50">
        <v>130</v>
      </c>
      <c r="L45" s="50">
        <v>30</v>
      </c>
      <c r="M45" s="51">
        <v>400</v>
      </c>
      <c r="N45" s="50">
        <v>150</v>
      </c>
      <c r="O45" s="50">
        <v>300</v>
      </c>
      <c r="P45" s="50">
        <v>500</v>
      </c>
      <c r="Q45" s="50">
        <v>60</v>
      </c>
      <c r="R45" s="51">
        <v>160</v>
      </c>
      <c r="S45" s="50">
        <v>200</v>
      </c>
      <c r="T45" s="51">
        <v>120</v>
      </c>
      <c r="U45" s="51">
        <v>50</v>
      </c>
      <c r="V45" s="50">
        <v>50</v>
      </c>
      <c r="W45" s="50">
        <v>180</v>
      </c>
      <c r="X45" s="51">
        <v>300</v>
      </c>
      <c r="Y45" s="19">
        <f t="shared" si="0"/>
        <v>3597</v>
      </c>
    </row>
    <row r="46" spans="1:26" x14ac:dyDescent="0.25">
      <c r="A46" s="16">
        <v>43</v>
      </c>
      <c r="B46" s="22" t="s">
        <v>203</v>
      </c>
      <c r="C46" s="2" t="s">
        <v>24</v>
      </c>
      <c r="D46" s="59">
        <v>137</v>
      </c>
      <c r="E46" s="59">
        <v>100</v>
      </c>
      <c r="F46" s="51">
        <v>65</v>
      </c>
      <c r="G46" s="50">
        <v>150</v>
      </c>
      <c r="H46" s="59">
        <f>'[2]Տեխնիկան բնութագիր'!I79</f>
        <v>100</v>
      </c>
      <c r="I46" s="50">
        <v>151</v>
      </c>
      <c r="J46" s="51">
        <v>99</v>
      </c>
      <c r="K46" s="50">
        <v>85</v>
      </c>
      <c r="L46" s="50">
        <v>70</v>
      </c>
      <c r="M46" s="51">
        <v>150</v>
      </c>
      <c r="N46" s="50">
        <v>100</v>
      </c>
      <c r="O46" s="50">
        <v>250</v>
      </c>
      <c r="P46" s="50">
        <v>500</v>
      </c>
      <c r="Q46" s="50">
        <v>150</v>
      </c>
      <c r="R46" s="51">
        <v>200</v>
      </c>
      <c r="S46" s="50">
        <v>110</v>
      </c>
      <c r="T46" s="51">
        <v>100</v>
      </c>
      <c r="U46" s="51">
        <v>50</v>
      </c>
      <c r="V46" s="50">
        <v>70</v>
      </c>
      <c r="W46" s="50">
        <v>100</v>
      </c>
      <c r="X46" s="51">
        <v>120</v>
      </c>
      <c r="Y46" s="19">
        <f t="shared" si="0"/>
        <v>2857</v>
      </c>
    </row>
    <row r="47" spans="1:26" x14ac:dyDescent="0.25">
      <c r="A47" s="64"/>
      <c r="B47" s="2"/>
      <c r="C47" s="2"/>
      <c r="D47" s="59">
        <f t="shared" ref="D47:J47" si="1">SUM(D4:D46)</f>
        <v>2598</v>
      </c>
      <c r="E47" s="59">
        <f t="shared" si="1"/>
        <v>2570</v>
      </c>
      <c r="F47" s="59">
        <f t="shared" si="1"/>
        <v>2904</v>
      </c>
      <c r="G47" s="59">
        <f t="shared" si="1"/>
        <v>5108</v>
      </c>
      <c r="H47" s="59">
        <f t="shared" si="1"/>
        <v>4120</v>
      </c>
      <c r="I47" s="59">
        <f t="shared" si="1"/>
        <v>1218.3000000000002</v>
      </c>
      <c r="J47" s="62">
        <f t="shared" si="1"/>
        <v>2191.3000000000002</v>
      </c>
      <c r="K47" s="62">
        <f t="shared" ref="K47:W47" si="2">SUM(K4:K46)</f>
        <v>3579</v>
      </c>
      <c r="L47" s="62">
        <f t="shared" si="2"/>
        <v>2702</v>
      </c>
      <c r="M47" s="62">
        <f t="shared" si="2"/>
        <v>7334</v>
      </c>
      <c r="N47" s="62">
        <f t="shared" si="2"/>
        <v>4512</v>
      </c>
      <c r="O47" s="62">
        <f t="shared" si="2"/>
        <v>4445</v>
      </c>
      <c r="P47" s="62">
        <f t="shared" si="2"/>
        <v>11822</v>
      </c>
      <c r="Q47" s="62">
        <f t="shared" si="2"/>
        <v>5434</v>
      </c>
      <c r="R47" s="62">
        <f t="shared" si="2"/>
        <v>2953</v>
      </c>
      <c r="S47" s="62">
        <f t="shared" si="2"/>
        <v>4832</v>
      </c>
      <c r="T47" s="62">
        <f t="shared" si="2"/>
        <v>4607</v>
      </c>
      <c r="U47" s="62">
        <f t="shared" si="2"/>
        <v>2254</v>
      </c>
      <c r="V47" s="62">
        <f t="shared" si="2"/>
        <v>3238</v>
      </c>
      <c r="W47" s="62">
        <f t="shared" si="2"/>
        <v>1949</v>
      </c>
      <c r="X47" s="62">
        <f>SUM(X4:X46)</f>
        <v>5682</v>
      </c>
      <c r="Y47" s="19"/>
    </row>
    <row r="48" spans="1:26" x14ac:dyDescent="0.25">
      <c r="B48"/>
      <c r="C48"/>
    </row>
    <row r="49" spans="1:26" x14ac:dyDescent="0.25">
      <c r="A49" s="68" t="s">
        <v>97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12"/>
    </row>
    <row r="50" spans="1:26" x14ac:dyDescent="0.25">
      <c r="B50"/>
      <c r="C50"/>
    </row>
    <row r="51" spans="1:26" x14ac:dyDescent="0.25">
      <c r="B51"/>
      <c r="C51"/>
    </row>
    <row r="52" spans="1:26" x14ac:dyDescent="0.25">
      <c r="B52"/>
      <c r="C52"/>
    </row>
    <row r="53" spans="1:26" x14ac:dyDescent="0.25">
      <c r="B53"/>
      <c r="C53"/>
    </row>
    <row r="54" spans="1:26" x14ac:dyDescent="0.25">
      <c r="B54"/>
      <c r="C54"/>
    </row>
    <row r="55" spans="1:26" x14ac:dyDescent="0.25">
      <c r="B55"/>
      <c r="C55"/>
    </row>
    <row r="56" spans="1:26" x14ac:dyDescent="0.25">
      <c r="B56"/>
      <c r="C56"/>
    </row>
    <row r="57" spans="1:26" x14ac:dyDescent="0.25">
      <c r="B57"/>
      <c r="C57"/>
    </row>
    <row r="58" spans="1:26" x14ac:dyDescent="0.25">
      <c r="B58"/>
      <c r="C58"/>
    </row>
    <row r="59" spans="1:26" x14ac:dyDescent="0.25">
      <c r="B59"/>
      <c r="C59"/>
    </row>
    <row r="60" spans="1:26" x14ac:dyDescent="0.25">
      <c r="B60"/>
      <c r="C60"/>
    </row>
    <row r="61" spans="1:26" x14ac:dyDescent="0.25">
      <c r="B61"/>
      <c r="C61"/>
    </row>
    <row r="62" spans="1:26" x14ac:dyDescent="0.25">
      <c r="B62"/>
      <c r="C62"/>
    </row>
    <row r="63" spans="1:26" x14ac:dyDescent="0.25">
      <c r="B63"/>
      <c r="C63"/>
    </row>
    <row r="64" spans="1:26" x14ac:dyDescent="0.25">
      <c r="B64"/>
      <c r="C64"/>
    </row>
    <row r="65" spans="2:3" x14ac:dyDescent="0.25">
      <c r="B65"/>
      <c r="C65"/>
    </row>
    <row r="66" spans="2:3" x14ac:dyDescent="0.25">
      <c r="B66"/>
      <c r="C66"/>
    </row>
    <row r="67" spans="2:3" x14ac:dyDescent="0.25">
      <c r="B67"/>
      <c r="C67"/>
    </row>
    <row r="68" spans="2:3" x14ac:dyDescent="0.25">
      <c r="B68"/>
      <c r="C68"/>
    </row>
    <row r="69" spans="2:3" x14ac:dyDescent="0.25">
      <c r="B69"/>
      <c r="C69"/>
    </row>
    <row r="70" spans="2:3" x14ac:dyDescent="0.25">
      <c r="B70"/>
      <c r="C70"/>
    </row>
    <row r="71" spans="2:3" x14ac:dyDescent="0.25">
      <c r="B71"/>
      <c r="C71"/>
    </row>
    <row r="72" spans="2:3" x14ac:dyDescent="0.25">
      <c r="B72"/>
      <c r="C72"/>
    </row>
    <row r="73" spans="2:3" x14ac:dyDescent="0.25">
      <c r="B73"/>
      <c r="C73"/>
    </row>
    <row r="74" spans="2:3" x14ac:dyDescent="0.25">
      <c r="B74"/>
      <c r="C74"/>
    </row>
    <row r="75" spans="2:3" x14ac:dyDescent="0.25">
      <c r="B75"/>
      <c r="C75"/>
    </row>
    <row r="76" spans="2:3" x14ac:dyDescent="0.25">
      <c r="B76"/>
      <c r="C76"/>
    </row>
    <row r="77" spans="2:3" x14ac:dyDescent="0.25">
      <c r="B77"/>
      <c r="C77"/>
    </row>
    <row r="78" spans="2:3" x14ac:dyDescent="0.25">
      <c r="B78"/>
      <c r="C78"/>
    </row>
    <row r="79" spans="2:3" x14ac:dyDescent="0.25">
      <c r="B79"/>
      <c r="C79"/>
    </row>
    <row r="80" spans="2:3" x14ac:dyDescent="0.25">
      <c r="B80"/>
      <c r="C80"/>
    </row>
    <row r="81" spans="2:3" x14ac:dyDescent="0.25">
      <c r="B81"/>
      <c r="C81"/>
    </row>
    <row r="82" spans="2:3" x14ac:dyDescent="0.25">
      <c r="B82"/>
      <c r="C82"/>
    </row>
    <row r="83" spans="2:3" x14ac:dyDescent="0.25">
      <c r="B83"/>
      <c r="C83"/>
    </row>
    <row r="84" spans="2:3" x14ac:dyDescent="0.25">
      <c r="B84"/>
      <c r="C84"/>
    </row>
    <row r="85" spans="2:3" x14ac:dyDescent="0.25">
      <c r="B85"/>
      <c r="C85"/>
    </row>
    <row r="86" spans="2:3" x14ac:dyDescent="0.25">
      <c r="B86"/>
      <c r="C86"/>
    </row>
    <row r="87" spans="2:3" x14ac:dyDescent="0.25">
      <c r="B87"/>
      <c r="C87"/>
    </row>
    <row r="88" spans="2:3" x14ac:dyDescent="0.25">
      <c r="B88"/>
      <c r="C88"/>
    </row>
    <row r="89" spans="2:3" x14ac:dyDescent="0.25">
      <c r="B89"/>
      <c r="C89"/>
    </row>
    <row r="90" spans="2:3" x14ac:dyDescent="0.25">
      <c r="B90"/>
      <c r="C90"/>
    </row>
    <row r="91" spans="2:3" x14ac:dyDescent="0.25">
      <c r="B91"/>
      <c r="C91"/>
    </row>
    <row r="92" spans="2:3" x14ac:dyDescent="0.25">
      <c r="B92"/>
      <c r="C92"/>
    </row>
    <row r="93" spans="2:3" x14ac:dyDescent="0.25">
      <c r="B93"/>
      <c r="C93"/>
    </row>
    <row r="94" spans="2:3" x14ac:dyDescent="0.25">
      <c r="B94"/>
      <c r="C94"/>
    </row>
    <row r="95" spans="2:3" x14ac:dyDescent="0.25">
      <c r="B95"/>
      <c r="C95"/>
    </row>
    <row r="96" spans="2:3" x14ac:dyDescent="0.25">
      <c r="B96"/>
      <c r="C96"/>
    </row>
    <row r="97" spans="2:3" x14ac:dyDescent="0.25">
      <c r="B97"/>
      <c r="C97"/>
    </row>
    <row r="98" spans="2:3" x14ac:dyDescent="0.25">
      <c r="B98"/>
      <c r="C98"/>
    </row>
    <row r="99" spans="2:3" x14ac:dyDescent="0.25">
      <c r="B99"/>
      <c r="C99"/>
    </row>
    <row r="100" spans="2:3" x14ac:dyDescent="0.25">
      <c r="B100"/>
      <c r="C100"/>
    </row>
    <row r="101" spans="2:3" x14ac:dyDescent="0.25">
      <c r="B101"/>
      <c r="C101"/>
    </row>
    <row r="102" spans="2:3" x14ac:dyDescent="0.25">
      <c r="B102"/>
      <c r="C102"/>
    </row>
    <row r="103" spans="2:3" x14ac:dyDescent="0.25">
      <c r="B103"/>
      <c r="C103"/>
    </row>
    <row r="104" spans="2:3" x14ac:dyDescent="0.25">
      <c r="B104"/>
      <c r="C104"/>
    </row>
    <row r="105" spans="2:3" x14ac:dyDescent="0.25">
      <c r="B105"/>
      <c r="C105"/>
    </row>
    <row r="106" spans="2:3" x14ac:dyDescent="0.25">
      <c r="B106"/>
      <c r="C106"/>
    </row>
    <row r="107" spans="2:3" x14ac:dyDescent="0.25">
      <c r="B107"/>
      <c r="C107"/>
    </row>
    <row r="108" spans="2:3" x14ac:dyDescent="0.25">
      <c r="B108"/>
      <c r="C108"/>
    </row>
    <row r="109" spans="2:3" x14ac:dyDescent="0.25">
      <c r="B109"/>
      <c r="C109"/>
    </row>
    <row r="110" spans="2:3" x14ac:dyDescent="0.25">
      <c r="B110"/>
      <c r="C110"/>
    </row>
    <row r="111" spans="2:3" x14ac:dyDescent="0.25">
      <c r="B111"/>
      <c r="C111"/>
    </row>
    <row r="112" spans="2:3" x14ac:dyDescent="0.25">
      <c r="B112"/>
      <c r="C112"/>
    </row>
    <row r="113" spans="2:3" x14ac:dyDescent="0.25">
      <c r="B113"/>
      <c r="C113"/>
    </row>
    <row r="114" spans="2:3" x14ac:dyDescent="0.25">
      <c r="B114"/>
      <c r="C114"/>
    </row>
    <row r="115" spans="2:3" x14ac:dyDescent="0.25">
      <c r="B115"/>
      <c r="C115"/>
    </row>
    <row r="116" spans="2:3" x14ac:dyDescent="0.25">
      <c r="B116"/>
      <c r="C116"/>
    </row>
    <row r="117" spans="2:3" x14ac:dyDescent="0.25">
      <c r="B117"/>
      <c r="C117"/>
    </row>
    <row r="118" spans="2:3" x14ac:dyDescent="0.25">
      <c r="B118"/>
      <c r="C118"/>
    </row>
    <row r="119" spans="2:3" x14ac:dyDescent="0.25">
      <c r="B119"/>
      <c r="C119"/>
    </row>
    <row r="120" spans="2:3" x14ac:dyDescent="0.25">
      <c r="B120"/>
      <c r="C120"/>
    </row>
    <row r="121" spans="2:3" x14ac:dyDescent="0.25">
      <c r="B121"/>
      <c r="C121"/>
    </row>
    <row r="122" spans="2:3" x14ac:dyDescent="0.25">
      <c r="B122"/>
      <c r="C122"/>
    </row>
    <row r="123" spans="2:3" x14ac:dyDescent="0.25">
      <c r="B123"/>
      <c r="C123"/>
    </row>
    <row r="124" spans="2:3" x14ac:dyDescent="0.25">
      <c r="B124"/>
      <c r="C124"/>
    </row>
    <row r="125" spans="2:3" x14ac:dyDescent="0.25">
      <c r="B125"/>
      <c r="C125"/>
    </row>
    <row r="126" spans="2:3" x14ac:dyDescent="0.25">
      <c r="B126"/>
      <c r="C126"/>
    </row>
    <row r="127" spans="2:3" x14ac:dyDescent="0.25">
      <c r="B127"/>
      <c r="C127"/>
    </row>
    <row r="128" spans="2:3" x14ac:dyDescent="0.25">
      <c r="B128"/>
      <c r="C128"/>
    </row>
    <row r="129" spans="2:3" x14ac:dyDescent="0.25">
      <c r="B129"/>
      <c r="C129"/>
    </row>
    <row r="130" spans="2:3" x14ac:dyDescent="0.25">
      <c r="B130"/>
      <c r="C130"/>
    </row>
    <row r="131" spans="2:3" x14ac:dyDescent="0.25">
      <c r="B131"/>
      <c r="C131"/>
    </row>
    <row r="132" spans="2:3" x14ac:dyDescent="0.25">
      <c r="B132"/>
      <c r="C132"/>
    </row>
    <row r="133" spans="2:3" x14ac:dyDescent="0.25">
      <c r="B133"/>
      <c r="C133"/>
    </row>
    <row r="134" spans="2:3" x14ac:dyDescent="0.25">
      <c r="B134"/>
      <c r="C134"/>
    </row>
    <row r="135" spans="2:3" x14ac:dyDescent="0.25">
      <c r="B135"/>
      <c r="C135"/>
    </row>
    <row r="136" spans="2:3" x14ac:dyDescent="0.25">
      <c r="B136"/>
      <c r="C136"/>
    </row>
    <row r="137" spans="2:3" x14ac:dyDescent="0.25">
      <c r="B137"/>
      <c r="C137"/>
    </row>
    <row r="138" spans="2:3" x14ac:dyDescent="0.25">
      <c r="B138"/>
      <c r="C138"/>
    </row>
    <row r="139" spans="2:3" x14ac:dyDescent="0.25">
      <c r="B139"/>
      <c r="C139"/>
    </row>
    <row r="140" spans="2:3" x14ac:dyDescent="0.25">
      <c r="B140"/>
      <c r="C140"/>
    </row>
    <row r="141" spans="2:3" x14ac:dyDescent="0.25">
      <c r="B141"/>
      <c r="C141"/>
    </row>
    <row r="142" spans="2:3" x14ac:dyDescent="0.25">
      <c r="B142"/>
      <c r="C142"/>
    </row>
    <row r="143" spans="2:3" x14ac:dyDescent="0.25">
      <c r="B143"/>
      <c r="C143"/>
    </row>
    <row r="144" spans="2:3" x14ac:dyDescent="0.25">
      <c r="B144"/>
      <c r="C144"/>
    </row>
    <row r="145" spans="2:3" x14ac:dyDescent="0.25">
      <c r="B145"/>
      <c r="C145"/>
    </row>
    <row r="146" spans="2:3" x14ac:dyDescent="0.25">
      <c r="B146"/>
      <c r="C146"/>
    </row>
    <row r="147" spans="2:3" x14ac:dyDescent="0.25">
      <c r="B147"/>
      <c r="C147"/>
    </row>
    <row r="148" spans="2:3" x14ac:dyDescent="0.25">
      <c r="B148"/>
      <c r="C148"/>
    </row>
    <row r="149" spans="2:3" x14ac:dyDescent="0.25">
      <c r="B149"/>
      <c r="C149"/>
    </row>
    <row r="150" spans="2:3" x14ac:dyDescent="0.25">
      <c r="B150"/>
      <c r="C150"/>
    </row>
    <row r="151" spans="2:3" x14ac:dyDescent="0.25">
      <c r="B151"/>
      <c r="C151"/>
    </row>
    <row r="152" spans="2:3" x14ac:dyDescent="0.25">
      <c r="B152"/>
      <c r="C152"/>
    </row>
    <row r="153" spans="2:3" x14ac:dyDescent="0.25">
      <c r="B153"/>
      <c r="C153"/>
    </row>
    <row r="154" spans="2:3" x14ac:dyDescent="0.25">
      <c r="B154"/>
      <c r="C154"/>
    </row>
    <row r="155" spans="2:3" x14ac:dyDescent="0.25">
      <c r="B155"/>
      <c r="C155"/>
    </row>
    <row r="156" spans="2:3" x14ac:dyDescent="0.25">
      <c r="B156"/>
      <c r="C156"/>
    </row>
    <row r="157" spans="2:3" x14ac:dyDescent="0.25">
      <c r="B157"/>
      <c r="C157"/>
    </row>
    <row r="158" spans="2:3" x14ac:dyDescent="0.25">
      <c r="B158"/>
      <c r="C158"/>
    </row>
    <row r="159" spans="2:3" x14ac:dyDescent="0.25">
      <c r="B159"/>
      <c r="C159"/>
    </row>
    <row r="160" spans="2:3" x14ac:dyDescent="0.25">
      <c r="B160"/>
      <c r="C160"/>
    </row>
    <row r="161" spans="2:3" x14ac:dyDescent="0.25">
      <c r="B161"/>
      <c r="C161"/>
    </row>
    <row r="162" spans="2:3" x14ac:dyDescent="0.25">
      <c r="B162"/>
      <c r="C162"/>
    </row>
    <row r="163" spans="2:3" x14ac:dyDescent="0.25">
      <c r="B163"/>
      <c r="C163"/>
    </row>
    <row r="164" spans="2:3" x14ac:dyDescent="0.25">
      <c r="B164"/>
      <c r="C164"/>
    </row>
    <row r="165" spans="2:3" x14ac:dyDescent="0.25">
      <c r="B165"/>
      <c r="C165"/>
    </row>
    <row r="166" spans="2:3" x14ac:dyDescent="0.25">
      <c r="B166"/>
      <c r="C166"/>
    </row>
    <row r="167" spans="2:3" x14ac:dyDescent="0.25">
      <c r="B167"/>
      <c r="C167"/>
    </row>
    <row r="168" spans="2:3" x14ac:dyDescent="0.25">
      <c r="B168"/>
      <c r="C168"/>
    </row>
    <row r="169" spans="2:3" x14ac:dyDescent="0.25">
      <c r="B169"/>
      <c r="C169"/>
    </row>
    <row r="170" spans="2:3" x14ac:dyDescent="0.25">
      <c r="B170"/>
      <c r="C170"/>
    </row>
    <row r="171" spans="2:3" x14ac:dyDescent="0.25">
      <c r="B171"/>
      <c r="C171"/>
    </row>
    <row r="172" spans="2:3" x14ac:dyDescent="0.25">
      <c r="B172"/>
      <c r="C172"/>
    </row>
    <row r="173" spans="2:3" x14ac:dyDescent="0.25">
      <c r="B173"/>
      <c r="C173"/>
    </row>
    <row r="174" spans="2:3" x14ac:dyDescent="0.25">
      <c r="B174"/>
      <c r="C174"/>
    </row>
    <row r="175" spans="2:3" x14ac:dyDescent="0.25">
      <c r="B175"/>
      <c r="C175"/>
    </row>
    <row r="176" spans="2:3" x14ac:dyDescent="0.25">
      <c r="B176"/>
      <c r="C176"/>
    </row>
    <row r="177" spans="2:3" x14ac:dyDescent="0.25">
      <c r="B177"/>
      <c r="C177"/>
    </row>
    <row r="178" spans="2:3" x14ac:dyDescent="0.25">
      <c r="B178"/>
      <c r="C178"/>
    </row>
    <row r="179" spans="2:3" x14ac:dyDescent="0.25">
      <c r="B179"/>
      <c r="C179"/>
    </row>
    <row r="180" spans="2:3" x14ac:dyDescent="0.25">
      <c r="B180"/>
      <c r="C180"/>
    </row>
    <row r="181" spans="2:3" x14ac:dyDescent="0.25">
      <c r="B181"/>
      <c r="C181"/>
    </row>
    <row r="182" spans="2:3" x14ac:dyDescent="0.25">
      <c r="B182"/>
      <c r="C182"/>
    </row>
    <row r="183" spans="2:3" x14ac:dyDescent="0.25">
      <c r="B183"/>
      <c r="C183"/>
    </row>
    <row r="184" spans="2:3" x14ac:dyDescent="0.25">
      <c r="B184"/>
      <c r="C184"/>
    </row>
    <row r="185" spans="2:3" x14ac:dyDescent="0.25">
      <c r="B185"/>
      <c r="C185"/>
    </row>
    <row r="186" spans="2:3" x14ac:dyDescent="0.25">
      <c r="B186"/>
      <c r="C186"/>
    </row>
    <row r="187" spans="2:3" x14ac:dyDescent="0.25">
      <c r="B187"/>
      <c r="C187"/>
    </row>
    <row r="188" spans="2:3" x14ac:dyDescent="0.25">
      <c r="B188"/>
      <c r="C188"/>
    </row>
    <row r="189" spans="2:3" x14ac:dyDescent="0.25">
      <c r="B189"/>
      <c r="C189"/>
    </row>
    <row r="190" spans="2:3" x14ac:dyDescent="0.25">
      <c r="B190"/>
      <c r="C190"/>
    </row>
    <row r="191" spans="2:3" x14ac:dyDescent="0.25">
      <c r="B191"/>
      <c r="C191"/>
    </row>
    <row r="192" spans="2:3" x14ac:dyDescent="0.25">
      <c r="B192"/>
      <c r="C192"/>
    </row>
    <row r="193" spans="2:3" x14ac:dyDescent="0.25">
      <c r="B193"/>
      <c r="C193"/>
    </row>
    <row r="194" spans="2:3" x14ac:dyDescent="0.25">
      <c r="B194"/>
      <c r="C194"/>
    </row>
    <row r="195" spans="2:3" x14ac:dyDescent="0.25">
      <c r="B195"/>
      <c r="C195"/>
    </row>
    <row r="196" spans="2:3" x14ac:dyDescent="0.25">
      <c r="B196"/>
      <c r="C196"/>
    </row>
    <row r="197" spans="2:3" x14ac:dyDescent="0.25">
      <c r="B197"/>
      <c r="C197"/>
    </row>
    <row r="198" spans="2:3" x14ac:dyDescent="0.25">
      <c r="B198"/>
      <c r="C198"/>
    </row>
    <row r="199" spans="2:3" x14ac:dyDescent="0.25">
      <c r="B199"/>
      <c r="C199"/>
    </row>
    <row r="200" spans="2:3" x14ac:dyDescent="0.25">
      <c r="B200"/>
      <c r="C200"/>
    </row>
    <row r="201" spans="2:3" x14ac:dyDescent="0.25">
      <c r="B201"/>
      <c r="C201"/>
    </row>
    <row r="202" spans="2:3" x14ac:dyDescent="0.25">
      <c r="B202"/>
      <c r="C202"/>
    </row>
    <row r="203" spans="2:3" x14ac:dyDescent="0.25">
      <c r="B203"/>
      <c r="C203"/>
    </row>
    <row r="204" spans="2:3" x14ac:dyDescent="0.25">
      <c r="B204"/>
      <c r="C204"/>
    </row>
    <row r="205" spans="2:3" x14ac:dyDescent="0.25">
      <c r="B205"/>
      <c r="C205"/>
    </row>
    <row r="206" spans="2:3" x14ac:dyDescent="0.25">
      <c r="B206"/>
      <c r="C206"/>
    </row>
    <row r="207" spans="2:3" x14ac:dyDescent="0.25">
      <c r="B207"/>
      <c r="C207"/>
    </row>
    <row r="208" spans="2:3" x14ac:dyDescent="0.25">
      <c r="B208"/>
      <c r="C208"/>
    </row>
    <row r="209" spans="2:3" x14ac:dyDescent="0.25">
      <c r="B209"/>
      <c r="C209"/>
    </row>
    <row r="210" spans="2:3" x14ac:dyDescent="0.25">
      <c r="B210"/>
      <c r="C210"/>
    </row>
    <row r="211" spans="2:3" x14ac:dyDescent="0.25">
      <c r="B211"/>
      <c r="C211"/>
    </row>
    <row r="212" spans="2:3" x14ac:dyDescent="0.25">
      <c r="B212"/>
      <c r="C212"/>
    </row>
    <row r="213" spans="2:3" x14ac:dyDescent="0.25">
      <c r="B213"/>
      <c r="C213"/>
    </row>
    <row r="214" spans="2:3" x14ac:dyDescent="0.25">
      <c r="B214"/>
      <c r="C214"/>
    </row>
    <row r="215" spans="2:3" x14ac:dyDescent="0.25">
      <c r="B215"/>
      <c r="C215"/>
    </row>
    <row r="216" spans="2:3" x14ac:dyDescent="0.25">
      <c r="B216"/>
      <c r="C216"/>
    </row>
    <row r="217" spans="2:3" x14ac:dyDescent="0.25">
      <c r="B217"/>
      <c r="C217"/>
    </row>
    <row r="218" spans="2:3" x14ac:dyDescent="0.25">
      <c r="B218"/>
      <c r="C218"/>
    </row>
    <row r="219" spans="2:3" x14ac:dyDescent="0.25">
      <c r="B219"/>
      <c r="C219"/>
    </row>
    <row r="220" spans="2:3" x14ac:dyDescent="0.25">
      <c r="B220"/>
      <c r="C220"/>
    </row>
    <row r="221" spans="2:3" x14ac:dyDescent="0.25">
      <c r="B221"/>
      <c r="C221"/>
    </row>
    <row r="222" spans="2:3" x14ac:dyDescent="0.25">
      <c r="B222"/>
      <c r="C222"/>
    </row>
    <row r="223" spans="2:3" x14ac:dyDescent="0.25">
      <c r="B223"/>
      <c r="C223"/>
    </row>
    <row r="224" spans="2:3" x14ac:dyDescent="0.25">
      <c r="B224"/>
      <c r="C224"/>
    </row>
    <row r="225" spans="2:3" x14ac:dyDescent="0.25">
      <c r="B225"/>
      <c r="C225"/>
    </row>
    <row r="226" spans="2:3" x14ac:dyDescent="0.25">
      <c r="B226"/>
      <c r="C226"/>
    </row>
    <row r="227" spans="2:3" x14ac:dyDescent="0.25">
      <c r="B227"/>
      <c r="C227"/>
    </row>
    <row r="228" spans="2:3" x14ac:dyDescent="0.25">
      <c r="B228"/>
      <c r="C228"/>
    </row>
    <row r="229" spans="2:3" x14ac:dyDescent="0.25">
      <c r="B229"/>
      <c r="C229"/>
    </row>
    <row r="230" spans="2:3" x14ac:dyDescent="0.25">
      <c r="B230"/>
      <c r="C230"/>
    </row>
    <row r="231" spans="2:3" x14ac:dyDescent="0.25">
      <c r="B231"/>
      <c r="C231"/>
    </row>
    <row r="232" spans="2:3" x14ac:dyDescent="0.25">
      <c r="B232"/>
      <c r="C232"/>
    </row>
    <row r="233" spans="2:3" x14ac:dyDescent="0.25">
      <c r="B233"/>
      <c r="C233"/>
    </row>
    <row r="234" spans="2:3" x14ac:dyDescent="0.25">
      <c r="B234"/>
      <c r="C234"/>
    </row>
    <row r="235" spans="2:3" x14ac:dyDescent="0.25">
      <c r="B235"/>
      <c r="C235"/>
    </row>
    <row r="236" spans="2:3" x14ac:dyDescent="0.25">
      <c r="B236"/>
      <c r="C236"/>
    </row>
    <row r="237" spans="2:3" x14ac:dyDescent="0.25">
      <c r="B237"/>
      <c r="C237"/>
    </row>
    <row r="238" spans="2:3" x14ac:dyDescent="0.25">
      <c r="B238"/>
      <c r="C238"/>
    </row>
    <row r="239" spans="2:3" x14ac:dyDescent="0.25">
      <c r="B239"/>
      <c r="C239"/>
    </row>
    <row r="240" spans="2:3" x14ac:dyDescent="0.25">
      <c r="B240"/>
      <c r="C240"/>
    </row>
    <row r="241" spans="2:3" x14ac:dyDescent="0.25">
      <c r="B241"/>
      <c r="C241"/>
    </row>
    <row r="242" spans="2:3" x14ac:dyDescent="0.25">
      <c r="B242"/>
      <c r="C242"/>
    </row>
    <row r="243" spans="2:3" x14ac:dyDescent="0.25">
      <c r="B243"/>
      <c r="C243"/>
    </row>
    <row r="244" spans="2:3" x14ac:dyDescent="0.25">
      <c r="B244"/>
      <c r="C244"/>
    </row>
    <row r="245" spans="2:3" x14ac:dyDescent="0.25">
      <c r="B245"/>
      <c r="C245"/>
    </row>
    <row r="246" spans="2:3" x14ac:dyDescent="0.25">
      <c r="B246"/>
      <c r="C246"/>
    </row>
    <row r="247" spans="2:3" x14ac:dyDescent="0.25">
      <c r="B247"/>
      <c r="C247"/>
    </row>
    <row r="248" spans="2:3" x14ac:dyDescent="0.25">
      <c r="B248"/>
      <c r="C248"/>
    </row>
    <row r="249" spans="2:3" x14ac:dyDescent="0.25">
      <c r="B249"/>
      <c r="C249"/>
    </row>
    <row r="250" spans="2:3" x14ac:dyDescent="0.25">
      <c r="B250"/>
      <c r="C250"/>
    </row>
    <row r="251" spans="2:3" x14ac:dyDescent="0.25">
      <c r="B251"/>
      <c r="C251"/>
    </row>
    <row r="252" spans="2:3" x14ac:dyDescent="0.25">
      <c r="B252"/>
      <c r="C252"/>
    </row>
    <row r="253" spans="2:3" x14ac:dyDescent="0.25">
      <c r="B253"/>
      <c r="C253"/>
    </row>
    <row r="254" spans="2:3" x14ac:dyDescent="0.25">
      <c r="B254"/>
      <c r="C254"/>
    </row>
    <row r="255" spans="2:3" x14ac:dyDescent="0.25">
      <c r="B255"/>
      <c r="C255"/>
    </row>
    <row r="256" spans="2:3" x14ac:dyDescent="0.25">
      <c r="B256"/>
      <c r="C256"/>
    </row>
    <row r="257" spans="2:3" x14ac:dyDescent="0.25">
      <c r="B257"/>
      <c r="C257"/>
    </row>
    <row r="258" spans="2:3" x14ac:dyDescent="0.25">
      <c r="B258"/>
      <c r="C258"/>
    </row>
    <row r="259" spans="2:3" x14ac:dyDescent="0.25">
      <c r="B259"/>
      <c r="C259"/>
    </row>
    <row r="260" spans="2:3" x14ac:dyDescent="0.25">
      <c r="B260"/>
      <c r="C260"/>
    </row>
    <row r="261" spans="2:3" x14ac:dyDescent="0.25">
      <c r="B261"/>
      <c r="C261"/>
    </row>
    <row r="262" spans="2:3" x14ac:dyDescent="0.25">
      <c r="B262"/>
      <c r="C262"/>
    </row>
    <row r="263" spans="2:3" x14ac:dyDescent="0.25">
      <c r="B263"/>
      <c r="C263"/>
    </row>
    <row r="264" spans="2:3" x14ac:dyDescent="0.25">
      <c r="B264"/>
      <c r="C264"/>
    </row>
    <row r="265" spans="2:3" x14ac:dyDescent="0.25">
      <c r="B265"/>
      <c r="C265"/>
    </row>
    <row r="266" spans="2:3" x14ac:dyDescent="0.25">
      <c r="B266"/>
      <c r="C266"/>
    </row>
    <row r="267" spans="2:3" x14ac:dyDescent="0.25">
      <c r="B267"/>
      <c r="C267"/>
    </row>
    <row r="268" spans="2:3" x14ac:dyDescent="0.25">
      <c r="B268"/>
      <c r="C268"/>
    </row>
    <row r="269" spans="2:3" x14ac:dyDescent="0.25">
      <c r="B269"/>
      <c r="C269"/>
    </row>
    <row r="270" spans="2:3" x14ac:dyDescent="0.25">
      <c r="B270"/>
      <c r="C270"/>
    </row>
    <row r="271" spans="2:3" x14ac:dyDescent="0.25">
      <c r="B271"/>
      <c r="C271"/>
    </row>
    <row r="272" spans="2:3" x14ac:dyDescent="0.25">
      <c r="B272"/>
      <c r="C272"/>
    </row>
    <row r="273" spans="2:3" x14ac:dyDescent="0.25">
      <c r="B273"/>
      <c r="C273"/>
    </row>
    <row r="274" spans="2:3" x14ac:dyDescent="0.25">
      <c r="B274"/>
      <c r="C274"/>
    </row>
    <row r="275" spans="2:3" x14ac:dyDescent="0.25">
      <c r="B275"/>
      <c r="C275"/>
    </row>
    <row r="276" spans="2:3" x14ac:dyDescent="0.25">
      <c r="B276"/>
      <c r="C276"/>
    </row>
    <row r="277" spans="2:3" x14ac:dyDescent="0.25">
      <c r="B277"/>
      <c r="C277"/>
    </row>
    <row r="278" spans="2:3" x14ac:dyDescent="0.25">
      <c r="B278"/>
      <c r="C278"/>
    </row>
    <row r="279" spans="2:3" x14ac:dyDescent="0.25">
      <c r="B279"/>
      <c r="C279"/>
    </row>
    <row r="280" spans="2:3" x14ac:dyDescent="0.25">
      <c r="B280"/>
      <c r="C280"/>
    </row>
    <row r="281" spans="2:3" x14ac:dyDescent="0.25">
      <c r="B281"/>
      <c r="C281"/>
    </row>
    <row r="282" spans="2:3" x14ac:dyDescent="0.25">
      <c r="B282"/>
      <c r="C282"/>
    </row>
    <row r="283" spans="2:3" x14ac:dyDescent="0.25">
      <c r="B283"/>
      <c r="C283"/>
    </row>
    <row r="284" spans="2:3" x14ac:dyDescent="0.25">
      <c r="B284"/>
      <c r="C284"/>
    </row>
    <row r="285" spans="2:3" x14ac:dyDescent="0.25">
      <c r="B285"/>
      <c r="C285"/>
    </row>
    <row r="286" spans="2:3" x14ac:dyDescent="0.25">
      <c r="B286"/>
      <c r="C286"/>
    </row>
    <row r="287" spans="2:3" x14ac:dyDescent="0.25">
      <c r="B287"/>
      <c r="C287"/>
    </row>
    <row r="288" spans="2:3" x14ac:dyDescent="0.25">
      <c r="B288"/>
      <c r="C288"/>
    </row>
    <row r="289" spans="2:3" x14ac:dyDescent="0.25">
      <c r="B289"/>
      <c r="C289"/>
    </row>
    <row r="290" spans="2:3" x14ac:dyDescent="0.25">
      <c r="B290"/>
      <c r="C290"/>
    </row>
    <row r="291" spans="2:3" x14ac:dyDescent="0.25">
      <c r="B291"/>
      <c r="C291"/>
    </row>
    <row r="292" spans="2:3" x14ac:dyDescent="0.25">
      <c r="B292"/>
      <c r="C292"/>
    </row>
    <row r="293" spans="2:3" x14ac:dyDescent="0.25">
      <c r="B293"/>
      <c r="C293"/>
    </row>
    <row r="294" spans="2:3" x14ac:dyDescent="0.25">
      <c r="B294"/>
      <c r="C294"/>
    </row>
    <row r="295" spans="2:3" x14ac:dyDescent="0.25">
      <c r="B295"/>
      <c r="C295"/>
    </row>
    <row r="296" spans="2:3" x14ac:dyDescent="0.25">
      <c r="B296"/>
      <c r="C296"/>
    </row>
    <row r="297" spans="2:3" x14ac:dyDescent="0.25">
      <c r="B297"/>
      <c r="C297"/>
    </row>
    <row r="298" spans="2:3" x14ac:dyDescent="0.25">
      <c r="B298"/>
      <c r="C298"/>
    </row>
    <row r="299" spans="2:3" x14ac:dyDescent="0.25">
      <c r="B299"/>
      <c r="C299"/>
    </row>
    <row r="300" spans="2:3" x14ac:dyDescent="0.25">
      <c r="B300"/>
      <c r="C300"/>
    </row>
    <row r="301" spans="2:3" x14ac:dyDescent="0.25">
      <c r="B301"/>
      <c r="C301"/>
    </row>
    <row r="302" spans="2:3" x14ac:dyDescent="0.25">
      <c r="B302"/>
      <c r="C302"/>
    </row>
    <row r="303" spans="2:3" x14ac:dyDescent="0.25">
      <c r="B303"/>
      <c r="C303"/>
    </row>
    <row r="304" spans="2:3" x14ac:dyDescent="0.25">
      <c r="B304"/>
      <c r="C304"/>
    </row>
    <row r="305" spans="2:3" x14ac:dyDescent="0.25">
      <c r="B305"/>
      <c r="C305"/>
    </row>
    <row r="306" spans="2:3" x14ac:dyDescent="0.25">
      <c r="B306"/>
      <c r="C306"/>
    </row>
    <row r="307" spans="2:3" x14ac:dyDescent="0.25">
      <c r="B307"/>
      <c r="C307"/>
    </row>
    <row r="308" spans="2:3" x14ac:dyDescent="0.25">
      <c r="B308"/>
      <c r="C308"/>
    </row>
    <row r="309" spans="2:3" x14ac:dyDescent="0.25">
      <c r="B309"/>
      <c r="C309"/>
    </row>
    <row r="310" spans="2:3" x14ac:dyDescent="0.25">
      <c r="B310"/>
      <c r="C310"/>
    </row>
    <row r="311" spans="2:3" x14ac:dyDescent="0.25">
      <c r="B311"/>
      <c r="C311"/>
    </row>
    <row r="312" spans="2:3" x14ac:dyDescent="0.25">
      <c r="B312"/>
      <c r="C312"/>
    </row>
    <row r="313" spans="2:3" x14ac:dyDescent="0.25">
      <c r="B313"/>
      <c r="C313"/>
    </row>
    <row r="314" spans="2:3" x14ac:dyDescent="0.25">
      <c r="B314"/>
      <c r="C314"/>
    </row>
    <row r="315" spans="2:3" x14ac:dyDescent="0.25">
      <c r="B315"/>
      <c r="C315"/>
    </row>
    <row r="316" spans="2:3" x14ac:dyDescent="0.25">
      <c r="B316"/>
      <c r="C316"/>
    </row>
    <row r="317" spans="2:3" x14ac:dyDescent="0.25">
      <c r="B317"/>
      <c r="C317"/>
    </row>
    <row r="318" spans="2:3" x14ac:dyDescent="0.25">
      <c r="B318"/>
      <c r="C318"/>
    </row>
    <row r="319" spans="2:3" x14ac:dyDescent="0.25">
      <c r="B319"/>
      <c r="C319"/>
    </row>
    <row r="320" spans="2:3" x14ac:dyDescent="0.25">
      <c r="B320"/>
      <c r="C320"/>
    </row>
    <row r="321" spans="2:3" x14ac:dyDescent="0.25">
      <c r="B321"/>
      <c r="C321"/>
    </row>
    <row r="322" spans="2:3" x14ac:dyDescent="0.25">
      <c r="B322"/>
      <c r="C322"/>
    </row>
    <row r="323" spans="2:3" x14ac:dyDescent="0.25">
      <c r="B323"/>
      <c r="C323"/>
    </row>
    <row r="324" spans="2:3" x14ac:dyDescent="0.25">
      <c r="B324"/>
      <c r="C324"/>
    </row>
    <row r="325" spans="2:3" x14ac:dyDescent="0.25">
      <c r="B325"/>
      <c r="C325"/>
    </row>
    <row r="326" spans="2:3" x14ac:dyDescent="0.25">
      <c r="B326"/>
      <c r="C326"/>
    </row>
    <row r="327" spans="2:3" x14ac:dyDescent="0.25">
      <c r="B327"/>
      <c r="C327"/>
    </row>
    <row r="328" spans="2:3" x14ac:dyDescent="0.25">
      <c r="B328"/>
      <c r="C328"/>
    </row>
    <row r="329" spans="2:3" x14ac:dyDescent="0.25">
      <c r="B329"/>
      <c r="C329"/>
    </row>
    <row r="330" spans="2:3" x14ac:dyDescent="0.25">
      <c r="B330"/>
      <c r="C330"/>
    </row>
    <row r="331" spans="2:3" x14ac:dyDescent="0.25">
      <c r="B331"/>
      <c r="C331"/>
    </row>
    <row r="332" spans="2:3" x14ac:dyDescent="0.25">
      <c r="B332"/>
      <c r="C332"/>
    </row>
    <row r="333" spans="2:3" x14ac:dyDescent="0.25">
      <c r="B333"/>
      <c r="C333"/>
    </row>
    <row r="334" spans="2:3" x14ac:dyDescent="0.25">
      <c r="B334"/>
      <c r="C334"/>
    </row>
    <row r="335" spans="2:3" x14ac:dyDescent="0.25">
      <c r="B335"/>
      <c r="C335"/>
    </row>
    <row r="336" spans="2:3" x14ac:dyDescent="0.25">
      <c r="B336"/>
      <c r="C336"/>
    </row>
    <row r="337" spans="2:3" x14ac:dyDescent="0.25">
      <c r="B337"/>
      <c r="C337"/>
    </row>
    <row r="338" spans="2:3" x14ac:dyDescent="0.25">
      <c r="B338"/>
      <c r="C338"/>
    </row>
    <row r="339" spans="2:3" x14ac:dyDescent="0.25">
      <c r="B339"/>
      <c r="C339"/>
    </row>
    <row r="340" spans="2:3" x14ac:dyDescent="0.25">
      <c r="B340"/>
      <c r="C340"/>
    </row>
    <row r="341" spans="2:3" x14ac:dyDescent="0.25">
      <c r="B341"/>
      <c r="C341"/>
    </row>
    <row r="342" spans="2:3" x14ac:dyDescent="0.25">
      <c r="B342"/>
      <c r="C342"/>
    </row>
    <row r="343" spans="2:3" x14ac:dyDescent="0.25">
      <c r="B343"/>
      <c r="C343"/>
    </row>
    <row r="344" spans="2:3" x14ac:dyDescent="0.25">
      <c r="B344"/>
      <c r="C344"/>
    </row>
    <row r="345" spans="2:3" x14ac:dyDescent="0.25">
      <c r="B345"/>
      <c r="C345"/>
    </row>
    <row r="346" spans="2:3" x14ac:dyDescent="0.25">
      <c r="B346"/>
      <c r="C346"/>
    </row>
    <row r="347" spans="2:3" x14ac:dyDescent="0.25">
      <c r="B347"/>
      <c r="C347"/>
    </row>
    <row r="348" spans="2:3" x14ac:dyDescent="0.25">
      <c r="B348"/>
      <c r="C348"/>
    </row>
    <row r="349" spans="2:3" x14ac:dyDescent="0.25">
      <c r="B349"/>
      <c r="C349"/>
    </row>
    <row r="350" spans="2:3" x14ac:dyDescent="0.25">
      <c r="B350"/>
      <c r="C350"/>
    </row>
    <row r="351" spans="2:3" x14ac:dyDescent="0.25">
      <c r="B351"/>
      <c r="C351"/>
    </row>
    <row r="352" spans="2:3" x14ac:dyDescent="0.25">
      <c r="B352"/>
      <c r="C352"/>
    </row>
    <row r="353" spans="2:3" x14ac:dyDescent="0.25">
      <c r="B353"/>
      <c r="C353"/>
    </row>
    <row r="354" spans="2:3" x14ac:dyDescent="0.25">
      <c r="B354"/>
      <c r="C354"/>
    </row>
    <row r="355" spans="2:3" x14ac:dyDescent="0.25">
      <c r="B355"/>
      <c r="C355"/>
    </row>
    <row r="356" spans="2:3" x14ac:dyDescent="0.25">
      <c r="B356"/>
      <c r="C356"/>
    </row>
    <row r="357" spans="2:3" x14ac:dyDescent="0.25">
      <c r="B357"/>
      <c r="C357"/>
    </row>
    <row r="358" spans="2:3" x14ac:dyDescent="0.25">
      <c r="B358"/>
      <c r="C358"/>
    </row>
    <row r="359" spans="2:3" x14ac:dyDescent="0.25">
      <c r="B359"/>
      <c r="C359"/>
    </row>
    <row r="360" spans="2:3" x14ac:dyDescent="0.25">
      <c r="B360"/>
      <c r="C360"/>
    </row>
    <row r="361" spans="2:3" x14ac:dyDescent="0.25">
      <c r="B361"/>
      <c r="C361"/>
    </row>
    <row r="362" spans="2:3" x14ac:dyDescent="0.25">
      <c r="B362"/>
      <c r="C362"/>
    </row>
    <row r="363" spans="2:3" x14ac:dyDescent="0.25">
      <c r="B363"/>
      <c r="C363"/>
    </row>
    <row r="364" spans="2:3" x14ac:dyDescent="0.25">
      <c r="B364"/>
      <c r="C364"/>
    </row>
    <row r="365" spans="2:3" x14ac:dyDescent="0.25">
      <c r="B365"/>
      <c r="C365"/>
    </row>
    <row r="366" spans="2:3" x14ac:dyDescent="0.25">
      <c r="B366"/>
      <c r="C366"/>
    </row>
    <row r="367" spans="2:3" x14ac:dyDescent="0.25">
      <c r="B367"/>
      <c r="C367"/>
    </row>
    <row r="368" spans="2:3" x14ac:dyDescent="0.25">
      <c r="B368"/>
      <c r="C368"/>
    </row>
    <row r="369" spans="2:3" x14ac:dyDescent="0.25">
      <c r="B369"/>
      <c r="C369"/>
    </row>
    <row r="370" spans="2:3" x14ac:dyDescent="0.25">
      <c r="B370"/>
      <c r="C370"/>
    </row>
    <row r="371" spans="2:3" x14ac:dyDescent="0.25">
      <c r="B371"/>
      <c r="C371"/>
    </row>
    <row r="372" spans="2:3" x14ac:dyDescent="0.25">
      <c r="B372"/>
      <c r="C372"/>
    </row>
    <row r="373" spans="2:3" x14ac:dyDescent="0.25">
      <c r="B373"/>
      <c r="C373"/>
    </row>
    <row r="374" spans="2:3" x14ac:dyDescent="0.25">
      <c r="B374"/>
      <c r="C374"/>
    </row>
    <row r="375" spans="2:3" x14ac:dyDescent="0.25">
      <c r="B375"/>
      <c r="C375"/>
    </row>
    <row r="376" spans="2:3" x14ac:dyDescent="0.25">
      <c r="B376"/>
      <c r="C376"/>
    </row>
    <row r="377" spans="2:3" x14ac:dyDescent="0.25">
      <c r="B377"/>
      <c r="C377"/>
    </row>
    <row r="378" spans="2:3" x14ac:dyDescent="0.25">
      <c r="B378"/>
      <c r="C378"/>
    </row>
    <row r="379" spans="2:3" x14ac:dyDescent="0.25">
      <c r="B379"/>
      <c r="C379"/>
    </row>
    <row r="380" spans="2:3" x14ac:dyDescent="0.25">
      <c r="B380"/>
      <c r="C380"/>
    </row>
    <row r="381" spans="2:3" x14ac:dyDescent="0.25">
      <c r="B381"/>
      <c r="C381"/>
    </row>
    <row r="382" spans="2:3" x14ac:dyDescent="0.25">
      <c r="B382"/>
      <c r="C382"/>
    </row>
    <row r="383" spans="2:3" x14ac:dyDescent="0.25">
      <c r="B383"/>
      <c r="C383"/>
    </row>
    <row r="384" spans="2:3" x14ac:dyDescent="0.25">
      <c r="B384"/>
      <c r="C384"/>
    </row>
    <row r="385" spans="2:3" x14ac:dyDescent="0.25">
      <c r="B385"/>
      <c r="C385"/>
    </row>
    <row r="386" spans="2:3" x14ac:dyDescent="0.25">
      <c r="B386"/>
      <c r="C386"/>
    </row>
    <row r="387" spans="2:3" x14ac:dyDescent="0.25">
      <c r="B387"/>
      <c r="C387"/>
    </row>
    <row r="388" spans="2:3" x14ac:dyDescent="0.25">
      <c r="B388"/>
      <c r="C388"/>
    </row>
    <row r="389" spans="2:3" x14ac:dyDescent="0.25">
      <c r="B389"/>
      <c r="C389"/>
    </row>
    <row r="390" spans="2:3" x14ac:dyDescent="0.25">
      <c r="B390"/>
      <c r="C390"/>
    </row>
    <row r="391" spans="2:3" x14ac:dyDescent="0.25">
      <c r="B391"/>
      <c r="C391"/>
    </row>
    <row r="392" spans="2:3" x14ac:dyDescent="0.25">
      <c r="B392"/>
      <c r="C392"/>
    </row>
    <row r="393" spans="2:3" x14ac:dyDescent="0.25">
      <c r="B393"/>
      <c r="C393"/>
    </row>
    <row r="394" spans="2:3" x14ac:dyDescent="0.25">
      <c r="B394"/>
      <c r="C394"/>
    </row>
    <row r="395" spans="2:3" x14ac:dyDescent="0.25">
      <c r="B395"/>
      <c r="C395"/>
    </row>
    <row r="396" spans="2:3" x14ac:dyDescent="0.25">
      <c r="B396"/>
      <c r="C396"/>
    </row>
    <row r="397" spans="2:3" x14ac:dyDescent="0.25">
      <c r="B397"/>
      <c r="C397"/>
    </row>
    <row r="398" spans="2:3" x14ac:dyDescent="0.25">
      <c r="B398"/>
      <c r="C398"/>
    </row>
    <row r="399" spans="2:3" x14ac:dyDescent="0.25">
      <c r="B399"/>
      <c r="C399"/>
    </row>
    <row r="400" spans="2:3" x14ac:dyDescent="0.25">
      <c r="B400"/>
      <c r="C400"/>
    </row>
    <row r="401" spans="2:3" x14ac:dyDescent="0.25">
      <c r="B401"/>
      <c r="C401"/>
    </row>
    <row r="402" spans="2:3" x14ac:dyDescent="0.25">
      <c r="B402"/>
      <c r="C402"/>
    </row>
    <row r="403" spans="2:3" x14ac:dyDescent="0.25">
      <c r="B403"/>
      <c r="C403"/>
    </row>
    <row r="404" spans="2:3" x14ac:dyDescent="0.25">
      <c r="B404"/>
      <c r="C404"/>
    </row>
    <row r="405" spans="2:3" x14ac:dyDescent="0.25">
      <c r="B405"/>
      <c r="C405"/>
    </row>
    <row r="406" spans="2:3" x14ac:dyDescent="0.25">
      <c r="B406"/>
      <c r="C406"/>
    </row>
    <row r="407" spans="2:3" x14ac:dyDescent="0.25">
      <c r="B407"/>
      <c r="C407"/>
    </row>
    <row r="408" spans="2:3" x14ac:dyDescent="0.25">
      <c r="B408"/>
      <c r="C408"/>
    </row>
    <row r="409" spans="2:3" x14ac:dyDescent="0.25">
      <c r="B409"/>
      <c r="C409"/>
    </row>
    <row r="410" spans="2:3" x14ac:dyDescent="0.25">
      <c r="B410"/>
      <c r="C410"/>
    </row>
    <row r="411" spans="2:3" x14ac:dyDescent="0.25">
      <c r="B411"/>
      <c r="C411"/>
    </row>
    <row r="412" spans="2:3" x14ac:dyDescent="0.25">
      <c r="B412"/>
      <c r="C412"/>
    </row>
    <row r="413" spans="2:3" x14ac:dyDescent="0.25">
      <c r="B413"/>
      <c r="C413"/>
    </row>
    <row r="414" spans="2:3" x14ac:dyDescent="0.25">
      <c r="B414"/>
      <c r="C414"/>
    </row>
    <row r="415" spans="2:3" x14ac:dyDescent="0.25">
      <c r="B415"/>
      <c r="C415"/>
    </row>
    <row r="416" spans="2:3" x14ac:dyDescent="0.25">
      <c r="B416"/>
      <c r="C416"/>
    </row>
    <row r="417" spans="2:3" x14ac:dyDescent="0.25">
      <c r="B417"/>
      <c r="C417"/>
    </row>
    <row r="418" spans="2:3" x14ac:dyDescent="0.25">
      <c r="B418"/>
      <c r="C418"/>
    </row>
    <row r="419" spans="2:3" x14ac:dyDescent="0.25">
      <c r="B419"/>
      <c r="C419"/>
    </row>
    <row r="420" spans="2:3" x14ac:dyDescent="0.25">
      <c r="B420"/>
      <c r="C420"/>
    </row>
    <row r="421" spans="2:3" x14ac:dyDescent="0.25">
      <c r="B421"/>
      <c r="C421"/>
    </row>
    <row r="422" spans="2:3" x14ac:dyDescent="0.25">
      <c r="B422"/>
      <c r="C422"/>
    </row>
    <row r="423" spans="2:3" x14ac:dyDescent="0.25">
      <c r="B423"/>
      <c r="C423"/>
    </row>
    <row r="424" spans="2:3" x14ac:dyDescent="0.25">
      <c r="B424"/>
      <c r="C424"/>
    </row>
    <row r="425" spans="2:3" x14ac:dyDescent="0.25">
      <c r="B425"/>
      <c r="C425"/>
    </row>
    <row r="426" spans="2:3" x14ac:dyDescent="0.25">
      <c r="B426"/>
      <c r="C426"/>
    </row>
    <row r="427" spans="2:3" x14ac:dyDescent="0.25">
      <c r="B427"/>
      <c r="C427"/>
    </row>
    <row r="428" spans="2:3" x14ac:dyDescent="0.25">
      <c r="B428"/>
      <c r="C428"/>
    </row>
    <row r="429" spans="2:3" x14ac:dyDescent="0.25">
      <c r="B429"/>
      <c r="C429"/>
    </row>
    <row r="430" spans="2:3" x14ac:dyDescent="0.25">
      <c r="B430"/>
      <c r="C430"/>
    </row>
    <row r="431" spans="2:3" x14ac:dyDescent="0.25">
      <c r="B431"/>
      <c r="C431"/>
    </row>
    <row r="432" spans="2:3" x14ac:dyDescent="0.25">
      <c r="B432"/>
      <c r="C432"/>
    </row>
    <row r="433" spans="2:3" x14ac:dyDescent="0.25">
      <c r="B433"/>
      <c r="C433"/>
    </row>
    <row r="434" spans="2:3" x14ac:dyDescent="0.25">
      <c r="B434"/>
      <c r="C434"/>
    </row>
    <row r="435" spans="2:3" x14ac:dyDescent="0.25">
      <c r="B435"/>
      <c r="C435"/>
    </row>
    <row r="436" spans="2:3" x14ac:dyDescent="0.25">
      <c r="B436"/>
      <c r="C436"/>
    </row>
    <row r="437" spans="2:3" x14ac:dyDescent="0.25">
      <c r="B437"/>
      <c r="C437"/>
    </row>
    <row r="438" spans="2:3" x14ac:dyDescent="0.25">
      <c r="B438"/>
      <c r="C438"/>
    </row>
    <row r="439" spans="2:3" x14ac:dyDescent="0.25">
      <c r="B439"/>
      <c r="C439"/>
    </row>
    <row r="440" spans="2:3" x14ac:dyDescent="0.25">
      <c r="B440"/>
      <c r="C440"/>
    </row>
    <row r="441" spans="2:3" x14ac:dyDescent="0.25">
      <c r="B441"/>
      <c r="C441"/>
    </row>
    <row r="442" spans="2:3" x14ac:dyDescent="0.25">
      <c r="B442"/>
      <c r="C442"/>
    </row>
    <row r="443" spans="2:3" x14ac:dyDescent="0.25">
      <c r="B443"/>
      <c r="C443"/>
    </row>
    <row r="444" spans="2:3" x14ac:dyDescent="0.25">
      <c r="B444"/>
      <c r="C444"/>
    </row>
    <row r="445" spans="2:3" x14ac:dyDescent="0.25">
      <c r="B445"/>
      <c r="C445"/>
    </row>
    <row r="446" spans="2:3" x14ac:dyDescent="0.25">
      <c r="B446"/>
      <c r="C446"/>
    </row>
    <row r="447" spans="2:3" x14ac:dyDescent="0.25">
      <c r="B447"/>
      <c r="C447"/>
    </row>
    <row r="448" spans="2:3" x14ac:dyDescent="0.25">
      <c r="B448"/>
      <c r="C448"/>
    </row>
    <row r="449" spans="2:3" x14ac:dyDescent="0.25">
      <c r="B449"/>
      <c r="C449"/>
    </row>
    <row r="450" spans="2:3" x14ac:dyDescent="0.25">
      <c r="B450"/>
      <c r="C450"/>
    </row>
    <row r="451" spans="2:3" x14ac:dyDescent="0.25">
      <c r="B451"/>
      <c r="C451"/>
    </row>
    <row r="452" spans="2:3" x14ac:dyDescent="0.25">
      <c r="B452"/>
      <c r="C452"/>
    </row>
    <row r="453" spans="2:3" x14ac:dyDescent="0.25">
      <c r="B453"/>
      <c r="C453"/>
    </row>
    <row r="454" spans="2:3" x14ac:dyDescent="0.25">
      <c r="B454"/>
      <c r="C454"/>
    </row>
    <row r="455" spans="2:3" x14ac:dyDescent="0.25">
      <c r="B455"/>
      <c r="C455"/>
    </row>
    <row r="456" spans="2:3" x14ac:dyDescent="0.25">
      <c r="B456"/>
      <c r="C456"/>
    </row>
    <row r="457" spans="2:3" x14ac:dyDescent="0.25">
      <c r="B457"/>
      <c r="C457"/>
    </row>
    <row r="458" spans="2:3" x14ac:dyDescent="0.25">
      <c r="B458"/>
      <c r="C458"/>
    </row>
    <row r="459" spans="2:3" x14ac:dyDescent="0.25">
      <c r="B459"/>
      <c r="C459"/>
    </row>
    <row r="460" spans="2:3" x14ac:dyDescent="0.25">
      <c r="B460"/>
      <c r="C460"/>
    </row>
    <row r="461" spans="2:3" x14ac:dyDescent="0.25">
      <c r="B461"/>
      <c r="C461"/>
    </row>
    <row r="462" spans="2:3" x14ac:dyDescent="0.25">
      <c r="B462"/>
      <c r="C462"/>
    </row>
    <row r="463" spans="2:3" x14ac:dyDescent="0.25">
      <c r="B463"/>
      <c r="C463"/>
    </row>
    <row r="464" spans="2:3" x14ac:dyDescent="0.25">
      <c r="B464"/>
      <c r="C464"/>
    </row>
    <row r="465" spans="2:3" x14ac:dyDescent="0.25">
      <c r="B465"/>
      <c r="C465"/>
    </row>
    <row r="466" spans="2:3" x14ac:dyDescent="0.25">
      <c r="B466"/>
      <c r="C466"/>
    </row>
    <row r="467" spans="2:3" x14ac:dyDescent="0.25">
      <c r="B467"/>
      <c r="C467"/>
    </row>
    <row r="468" spans="2:3" x14ac:dyDescent="0.25">
      <c r="B468"/>
      <c r="C468"/>
    </row>
    <row r="469" spans="2:3" x14ac:dyDescent="0.25">
      <c r="B469"/>
      <c r="C469"/>
    </row>
    <row r="470" spans="2:3" x14ac:dyDescent="0.25">
      <c r="B470"/>
      <c r="C470"/>
    </row>
    <row r="471" spans="2:3" x14ac:dyDescent="0.25">
      <c r="B471"/>
      <c r="C471"/>
    </row>
    <row r="472" spans="2:3" x14ac:dyDescent="0.25">
      <c r="B472"/>
      <c r="C472"/>
    </row>
    <row r="473" spans="2:3" x14ac:dyDescent="0.25">
      <c r="B473"/>
      <c r="C473"/>
    </row>
    <row r="474" spans="2:3" x14ac:dyDescent="0.25">
      <c r="B474"/>
      <c r="C474"/>
    </row>
    <row r="475" spans="2:3" x14ac:dyDescent="0.25">
      <c r="B475"/>
      <c r="C475"/>
    </row>
    <row r="476" spans="2:3" x14ac:dyDescent="0.25">
      <c r="B476"/>
      <c r="C476"/>
    </row>
    <row r="477" spans="2:3" x14ac:dyDescent="0.25">
      <c r="B477"/>
      <c r="C477"/>
    </row>
    <row r="478" spans="2:3" x14ac:dyDescent="0.25">
      <c r="B478"/>
      <c r="C478"/>
    </row>
    <row r="479" spans="2:3" x14ac:dyDescent="0.25">
      <c r="B479"/>
      <c r="C479"/>
    </row>
    <row r="480" spans="2:3" x14ac:dyDescent="0.25">
      <c r="B480"/>
      <c r="C480"/>
    </row>
    <row r="481" spans="2:3" x14ac:dyDescent="0.25">
      <c r="B481"/>
      <c r="C481"/>
    </row>
    <row r="482" spans="2:3" x14ac:dyDescent="0.25">
      <c r="B482"/>
      <c r="C482"/>
    </row>
    <row r="483" spans="2:3" x14ac:dyDescent="0.25">
      <c r="B483"/>
      <c r="C483"/>
    </row>
    <row r="484" spans="2:3" x14ac:dyDescent="0.25">
      <c r="B484"/>
      <c r="C484"/>
    </row>
    <row r="485" spans="2:3" x14ac:dyDescent="0.25">
      <c r="B485"/>
      <c r="C485"/>
    </row>
    <row r="486" spans="2:3" x14ac:dyDescent="0.25">
      <c r="B486"/>
      <c r="C486"/>
    </row>
    <row r="487" spans="2:3" x14ac:dyDescent="0.25">
      <c r="B487"/>
      <c r="C487"/>
    </row>
    <row r="488" spans="2:3" x14ac:dyDescent="0.25">
      <c r="B488"/>
      <c r="C488"/>
    </row>
    <row r="489" spans="2:3" x14ac:dyDescent="0.25">
      <c r="B489"/>
      <c r="C489"/>
    </row>
    <row r="490" spans="2:3" x14ac:dyDescent="0.25">
      <c r="B490"/>
      <c r="C490"/>
    </row>
    <row r="491" spans="2:3" x14ac:dyDescent="0.25">
      <c r="B491"/>
      <c r="C491"/>
    </row>
    <row r="492" spans="2:3" x14ac:dyDescent="0.25">
      <c r="B492"/>
      <c r="C492"/>
    </row>
    <row r="493" spans="2:3" x14ac:dyDescent="0.25">
      <c r="B493"/>
      <c r="C493"/>
    </row>
    <row r="494" spans="2:3" x14ac:dyDescent="0.25">
      <c r="B494"/>
      <c r="C494"/>
    </row>
    <row r="495" spans="2:3" x14ac:dyDescent="0.25">
      <c r="B495"/>
      <c r="C495"/>
    </row>
    <row r="496" spans="2:3" x14ac:dyDescent="0.25">
      <c r="B496"/>
      <c r="C496"/>
    </row>
    <row r="497" spans="2:3" x14ac:dyDescent="0.25">
      <c r="B497"/>
      <c r="C497"/>
    </row>
    <row r="498" spans="2:3" x14ac:dyDescent="0.25">
      <c r="B498"/>
      <c r="C498"/>
    </row>
    <row r="499" spans="2:3" x14ac:dyDescent="0.25">
      <c r="B499"/>
      <c r="C499"/>
    </row>
    <row r="500" spans="2:3" x14ac:dyDescent="0.25">
      <c r="B500"/>
      <c r="C500"/>
    </row>
    <row r="501" spans="2:3" x14ac:dyDescent="0.25">
      <c r="B501"/>
      <c r="C501"/>
    </row>
    <row r="502" spans="2:3" x14ac:dyDescent="0.25">
      <c r="B502"/>
      <c r="C502"/>
    </row>
    <row r="503" spans="2:3" x14ac:dyDescent="0.25">
      <c r="B503"/>
      <c r="C503"/>
    </row>
    <row r="504" spans="2:3" x14ac:dyDescent="0.25">
      <c r="B504"/>
      <c r="C504"/>
    </row>
    <row r="505" spans="2:3" x14ac:dyDescent="0.25">
      <c r="B505"/>
      <c r="C505"/>
    </row>
    <row r="506" spans="2:3" x14ac:dyDescent="0.25">
      <c r="B506"/>
      <c r="C506"/>
    </row>
    <row r="507" spans="2:3" x14ac:dyDescent="0.25">
      <c r="B507"/>
      <c r="C507"/>
    </row>
    <row r="508" spans="2:3" x14ac:dyDescent="0.25">
      <c r="B508"/>
      <c r="C508"/>
    </row>
    <row r="509" spans="2:3" x14ac:dyDescent="0.25">
      <c r="B509"/>
      <c r="C509"/>
    </row>
    <row r="510" spans="2:3" x14ac:dyDescent="0.25">
      <c r="B510"/>
      <c r="C510"/>
    </row>
    <row r="511" spans="2:3" x14ac:dyDescent="0.25">
      <c r="B511"/>
      <c r="C511"/>
    </row>
    <row r="512" spans="2:3" x14ac:dyDescent="0.25">
      <c r="B512"/>
      <c r="C512"/>
    </row>
    <row r="513" spans="2:3" x14ac:dyDescent="0.25">
      <c r="B513"/>
      <c r="C513"/>
    </row>
    <row r="514" spans="2:3" x14ac:dyDescent="0.25">
      <c r="B514"/>
      <c r="C514"/>
    </row>
    <row r="515" spans="2:3" x14ac:dyDescent="0.25">
      <c r="B515"/>
      <c r="C515"/>
    </row>
    <row r="516" spans="2:3" x14ac:dyDescent="0.25">
      <c r="B516"/>
      <c r="C516"/>
    </row>
    <row r="517" spans="2:3" x14ac:dyDescent="0.25">
      <c r="B517"/>
      <c r="C517"/>
    </row>
    <row r="518" spans="2:3" x14ac:dyDescent="0.25">
      <c r="B518"/>
      <c r="C518"/>
    </row>
    <row r="519" spans="2:3" x14ac:dyDescent="0.25">
      <c r="B519"/>
      <c r="C519"/>
    </row>
    <row r="520" spans="2:3" x14ac:dyDescent="0.25">
      <c r="B520"/>
      <c r="C520"/>
    </row>
    <row r="521" spans="2:3" x14ac:dyDescent="0.25">
      <c r="B521"/>
      <c r="C521"/>
    </row>
    <row r="522" spans="2:3" x14ac:dyDescent="0.25">
      <c r="B522"/>
      <c r="C522"/>
    </row>
    <row r="523" spans="2:3" x14ac:dyDescent="0.25">
      <c r="B523"/>
      <c r="C523"/>
    </row>
    <row r="524" spans="2:3" x14ac:dyDescent="0.25">
      <c r="B524"/>
      <c r="C524"/>
    </row>
    <row r="525" spans="2:3" x14ac:dyDescent="0.25">
      <c r="B525"/>
      <c r="C525"/>
    </row>
    <row r="526" spans="2:3" x14ac:dyDescent="0.25">
      <c r="B526"/>
      <c r="C526"/>
    </row>
    <row r="527" spans="2:3" x14ac:dyDescent="0.25">
      <c r="B527"/>
      <c r="C527"/>
    </row>
    <row r="528" spans="2:3" x14ac:dyDescent="0.25">
      <c r="B528"/>
      <c r="C528"/>
    </row>
    <row r="529" spans="2:3" x14ac:dyDescent="0.25">
      <c r="B529"/>
      <c r="C529"/>
    </row>
    <row r="530" spans="2:3" x14ac:dyDescent="0.25">
      <c r="B530"/>
      <c r="C530"/>
    </row>
    <row r="531" spans="2:3" x14ac:dyDescent="0.25">
      <c r="B531"/>
      <c r="C531"/>
    </row>
    <row r="532" spans="2:3" x14ac:dyDescent="0.25">
      <c r="B532"/>
      <c r="C532"/>
    </row>
    <row r="533" spans="2:3" x14ac:dyDescent="0.25">
      <c r="B533"/>
      <c r="C533"/>
    </row>
    <row r="534" spans="2:3" x14ac:dyDescent="0.25">
      <c r="B534"/>
      <c r="C534"/>
    </row>
    <row r="535" spans="2:3" x14ac:dyDescent="0.25">
      <c r="B535"/>
      <c r="C535"/>
    </row>
    <row r="536" spans="2:3" x14ac:dyDescent="0.25">
      <c r="B536"/>
      <c r="C536"/>
    </row>
    <row r="537" spans="2:3" x14ac:dyDescent="0.25">
      <c r="B537"/>
      <c r="C537"/>
    </row>
    <row r="538" spans="2:3" x14ac:dyDescent="0.25">
      <c r="B538"/>
      <c r="C538"/>
    </row>
    <row r="539" spans="2:3" x14ac:dyDescent="0.25">
      <c r="B539"/>
      <c r="C539"/>
    </row>
    <row r="540" spans="2:3" x14ac:dyDescent="0.25">
      <c r="B540"/>
      <c r="C540"/>
    </row>
    <row r="541" spans="2:3" x14ac:dyDescent="0.25">
      <c r="B541"/>
      <c r="C541"/>
    </row>
    <row r="542" spans="2:3" x14ac:dyDescent="0.25">
      <c r="B542"/>
      <c r="C542"/>
    </row>
    <row r="543" spans="2:3" x14ac:dyDescent="0.25">
      <c r="B543"/>
      <c r="C543"/>
    </row>
    <row r="544" spans="2:3" x14ac:dyDescent="0.25">
      <c r="B544"/>
      <c r="C544"/>
    </row>
    <row r="545" spans="2:3" x14ac:dyDescent="0.25">
      <c r="B545"/>
      <c r="C545"/>
    </row>
    <row r="546" spans="2:3" x14ac:dyDescent="0.25">
      <c r="B546"/>
      <c r="C546"/>
    </row>
    <row r="547" spans="2:3" x14ac:dyDescent="0.25">
      <c r="B547"/>
      <c r="C547"/>
    </row>
    <row r="548" spans="2:3" x14ac:dyDescent="0.25">
      <c r="B548"/>
      <c r="C548"/>
    </row>
    <row r="549" spans="2:3" x14ac:dyDescent="0.25">
      <c r="B549"/>
      <c r="C549"/>
    </row>
    <row r="550" spans="2:3" x14ac:dyDescent="0.25">
      <c r="B550"/>
      <c r="C550"/>
    </row>
    <row r="551" spans="2:3" x14ac:dyDescent="0.25">
      <c r="B551"/>
      <c r="C551"/>
    </row>
    <row r="552" spans="2:3" x14ac:dyDescent="0.25">
      <c r="B552"/>
      <c r="C552"/>
    </row>
    <row r="553" spans="2:3" x14ac:dyDescent="0.25">
      <c r="B553"/>
      <c r="C553"/>
    </row>
    <row r="554" spans="2:3" x14ac:dyDescent="0.25">
      <c r="B554"/>
      <c r="C554"/>
    </row>
    <row r="555" spans="2:3" x14ac:dyDescent="0.25">
      <c r="B555"/>
      <c r="C555"/>
    </row>
    <row r="556" spans="2:3" x14ac:dyDescent="0.25">
      <c r="B556"/>
      <c r="C556"/>
    </row>
    <row r="557" spans="2:3" x14ac:dyDescent="0.25">
      <c r="B557"/>
      <c r="C557"/>
    </row>
    <row r="558" spans="2:3" x14ac:dyDescent="0.25">
      <c r="B558"/>
      <c r="C558"/>
    </row>
    <row r="559" spans="2:3" x14ac:dyDescent="0.25">
      <c r="B559"/>
      <c r="C559"/>
    </row>
    <row r="560" spans="2:3" x14ac:dyDescent="0.25">
      <c r="B560"/>
      <c r="C560"/>
    </row>
    <row r="561" spans="2:3" x14ac:dyDescent="0.25">
      <c r="B561"/>
      <c r="C561"/>
    </row>
    <row r="562" spans="2:3" x14ac:dyDescent="0.25">
      <c r="B562"/>
      <c r="C562"/>
    </row>
    <row r="563" spans="2:3" x14ac:dyDescent="0.25">
      <c r="B563"/>
      <c r="C563"/>
    </row>
    <row r="564" spans="2:3" x14ac:dyDescent="0.25">
      <c r="B564"/>
      <c r="C564"/>
    </row>
    <row r="565" spans="2:3" x14ac:dyDescent="0.25">
      <c r="B565"/>
      <c r="C565"/>
    </row>
    <row r="566" spans="2:3" x14ac:dyDescent="0.25">
      <c r="B566"/>
      <c r="C566"/>
    </row>
    <row r="567" spans="2:3" x14ac:dyDescent="0.25">
      <c r="B567"/>
      <c r="C567"/>
    </row>
    <row r="568" spans="2:3" x14ac:dyDescent="0.25">
      <c r="B568"/>
      <c r="C568"/>
    </row>
    <row r="569" spans="2:3" x14ac:dyDescent="0.25">
      <c r="B569"/>
      <c r="C569"/>
    </row>
    <row r="570" spans="2:3" x14ac:dyDescent="0.25">
      <c r="B570"/>
      <c r="C570"/>
    </row>
    <row r="571" spans="2:3" x14ac:dyDescent="0.25">
      <c r="B571"/>
      <c r="C571"/>
    </row>
    <row r="572" spans="2:3" x14ac:dyDescent="0.25">
      <c r="B572"/>
      <c r="C572"/>
    </row>
    <row r="573" spans="2:3" x14ac:dyDescent="0.25">
      <c r="B573"/>
      <c r="C573"/>
    </row>
    <row r="574" spans="2:3" x14ac:dyDescent="0.25">
      <c r="B574"/>
      <c r="C574"/>
    </row>
    <row r="575" spans="2:3" x14ac:dyDescent="0.25">
      <c r="B575"/>
      <c r="C575"/>
    </row>
    <row r="576" spans="2:3" x14ac:dyDescent="0.25">
      <c r="B576"/>
      <c r="C576"/>
    </row>
    <row r="577" spans="2:3" x14ac:dyDescent="0.25">
      <c r="B577"/>
      <c r="C577"/>
    </row>
    <row r="578" spans="2:3" x14ac:dyDescent="0.25">
      <c r="B578"/>
      <c r="C578"/>
    </row>
    <row r="579" spans="2:3" x14ac:dyDescent="0.25">
      <c r="B579"/>
      <c r="C579"/>
    </row>
    <row r="580" spans="2:3" x14ac:dyDescent="0.25">
      <c r="B580"/>
      <c r="C580"/>
    </row>
    <row r="581" spans="2:3" x14ac:dyDescent="0.25">
      <c r="B581"/>
      <c r="C581"/>
    </row>
    <row r="582" spans="2:3" x14ac:dyDescent="0.25">
      <c r="B582"/>
      <c r="C582"/>
    </row>
    <row r="583" spans="2:3" x14ac:dyDescent="0.25">
      <c r="B583"/>
      <c r="C583"/>
    </row>
    <row r="584" spans="2:3" x14ac:dyDescent="0.25">
      <c r="B584"/>
      <c r="C584"/>
    </row>
    <row r="585" spans="2:3" x14ac:dyDescent="0.25">
      <c r="B585"/>
      <c r="C585"/>
    </row>
    <row r="586" spans="2:3" x14ac:dyDescent="0.25">
      <c r="B586"/>
      <c r="C586"/>
    </row>
    <row r="587" spans="2:3" x14ac:dyDescent="0.25">
      <c r="B587"/>
      <c r="C587"/>
    </row>
    <row r="588" spans="2:3" x14ac:dyDescent="0.25">
      <c r="B588"/>
      <c r="C588"/>
    </row>
    <row r="589" spans="2:3" x14ac:dyDescent="0.25">
      <c r="B589"/>
      <c r="C589"/>
    </row>
    <row r="590" spans="2:3" x14ac:dyDescent="0.25">
      <c r="B590"/>
      <c r="C590"/>
    </row>
    <row r="591" spans="2:3" x14ac:dyDescent="0.25">
      <c r="B591"/>
      <c r="C591"/>
    </row>
    <row r="592" spans="2:3" x14ac:dyDescent="0.25">
      <c r="B592"/>
      <c r="C592"/>
    </row>
    <row r="593" spans="2:3" x14ac:dyDescent="0.25">
      <c r="B593"/>
      <c r="C593"/>
    </row>
    <row r="594" spans="2:3" x14ac:dyDescent="0.25">
      <c r="B594"/>
      <c r="C594"/>
    </row>
    <row r="595" spans="2:3" x14ac:dyDescent="0.25">
      <c r="B595"/>
      <c r="C595"/>
    </row>
    <row r="596" spans="2:3" x14ac:dyDescent="0.25">
      <c r="B596"/>
      <c r="C596"/>
    </row>
    <row r="597" spans="2:3" x14ac:dyDescent="0.25">
      <c r="B597"/>
      <c r="C597"/>
    </row>
    <row r="598" spans="2:3" x14ac:dyDescent="0.25">
      <c r="B598"/>
      <c r="C598"/>
    </row>
    <row r="599" spans="2:3" x14ac:dyDescent="0.25">
      <c r="B599"/>
      <c r="C599"/>
    </row>
    <row r="600" spans="2:3" x14ac:dyDescent="0.25">
      <c r="B600"/>
      <c r="C600"/>
    </row>
    <row r="601" spans="2:3" x14ac:dyDescent="0.25">
      <c r="B601"/>
      <c r="C601"/>
    </row>
    <row r="602" spans="2:3" x14ac:dyDescent="0.25">
      <c r="B602"/>
      <c r="C602"/>
    </row>
    <row r="603" spans="2:3" x14ac:dyDescent="0.25">
      <c r="B603"/>
      <c r="C603"/>
    </row>
    <row r="604" spans="2:3" x14ac:dyDescent="0.25">
      <c r="B604"/>
      <c r="C604"/>
    </row>
    <row r="605" spans="2:3" x14ac:dyDescent="0.25">
      <c r="B605"/>
      <c r="C605"/>
    </row>
    <row r="606" spans="2:3" x14ac:dyDescent="0.25">
      <c r="B606"/>
      <c r="C606"/>
    </row>
    <row r="607" spans="2:3" x14ac:dyDescent="0.25">
      <c r="B607"/>
      <c r="C607"/>
    </row>
    <row r="608" spans="2:3" x14ac:dyDescent="0.25">
      <c r="B608"/>
      <c r="C608"/>
    </row>
    <row r="609" spans="2:3" x14ac:dyDescent="0.25">
      <c r="B609"/>
      <c r="C609"/>
    </row>
    <row r="610" spans="2:3" x14ac:dyDescent="0.25">
      <c r="B610"/>
      <c r="C610"/>
    </row>
    <row r="611" spans="2:3" x14ac:dyDescent="0.25">
      <c r="B611"/>
      <c r="C611"/>
    </row>
    <row r="612" spans="2:3" x14ac:dyDescent="0.25">
      <c r="B612"/>
      <c r="C612"/>
    </row>
    <row r="613" spans="2:3" x14ac:dyDescent="0.25">
      <c r="B613"/>
      <c r="C613"/>
    </row>
    <row r="614" spans="2:3" x14ac:dyDescent="0.25">
      <c r="B614"/>
      <c r="C614"/>
    </row>
    <row r="615" spans="2:3" x14ac:dyDescent="0.25">
      <c r="B615"/>
      <c r="C615"/>
    </row>
    <row r="616" spans="2:3" x14ac:dyDescent="0.25">
      <c r="B616"/>
      <c r="C616"/>
    </row>
    <row r="617" spans="2:3" x14ac:dyDescent="0.25">
      <c r="B617"/>
      <c r="C617"/>
    </row>
    <row r="618" spans="2:3" x14ac:dyDescent="0.25">
      <c r="B618"/>
      <c r="C618"/>
    </row>
    <row r="619" spans="2:3" x14ac:dyDescent="0.25">
      <c r="B619"/>
      <c r="C619"/>
    </row>
    <row r="620" spans="2:3" x14ac:dyDescent="0.25">
      <c r="B620"/>
      <c r="C620"/>
    </row>
    <row r="621" spans="2:3" x14ac:dyDescent="0.25">
      <c r="B621"/>
      <c r="C621"/>
    </row>
    <row r="622" spans="2:3" x14ac:dyDescent="0.25">
      <c r="B622"/>
      <c r="C622"/>
    </row>
    <row r="623" spans="2:3" x14ac:dyDescent="0.25">
      <c r="B623"/>
      <c r="C623"/>
    </row>
    <row r="624" spans="2:3" x14ac:dyDescent="0.25">
      <c r="B624"/>
      <c r="C624"/>
    </row>
    <row r="625" spans="2:3" x14ac:dyDescent="0.25">
      <c r="B625"/>
      <c r="C625"/>
    </row>
    <row r="626" spans="2:3" x14ac:dyDescent="0.25">
      <c r="B626"/>
      <c r="C626"/>
    </row>
    <row r="627" spans="2:3" x14ac:dyDescent="0.25">
      <c r="B627"/>
      <c r="C627"/>
    </row>
    <row r="628" spans="2:3" x14ac:dyDescent="0.25">
      <c r="B628"/>
      <c r="C628"/>
    </row>
    <row r="629" spans="2:3" x14ac:dyDescent="0.25">
      <c r="B629"/>
      <c r="C629"/>
    </row>
    <row r="630" spans="2:3" x14ac:dyDescent="0.25">
      <c r="B630"/>
      <c r="C630"/>
    </row>
    <row r="631" spans="2:3" x14ac:dyDescent="0.25">
      <c r="B631"/>
      <c r="C631"/>
    </row>
    <row r="632" spans="2:3" x14ac:dyDescent="0.25">
      <c r="B632"/>
      <c r="C632"/>
    </row>
    <row r="633" spans="2:3" x14ac:dyDescent="0.25">
      <c r="B633"/>
      <c r="C633"/>
    </row>
    <row r="634" spans="2:3" x14ac:dyDescent="0.25">
      <c r="B634"/>
      <c r="C634"/>
    </row>
    <row r="635" spans="2:3" x14ac:dyDescent="0.25">
      <c r="B635"/>
      <c r="C635"/>
    </row>
    <row r="636" spans="2:3" x14ac:dyDescent="0.25">
      <c r="B636"/>
      <c r="C636"/>
    </row>
    <row r="637" spans="2:3" x14ac:dyDescent="0.25">
      <c r="B637"/>
      <c r="C637"/>
    </row>
    <row r="638" spans="2:3" x14ac:dyDescent="0.25">
      <c r="B638"/>
      <c r="C638"/>
    </row>
    <row r="639" spans="2:3" x14ac:dyDescent="0.25">
      <c r="B639"/>
      <c r="C639"/>
    </row>
    <row r="640" spans="2:3" x14ac:dyDescent="0.25">
      <c r="B640"/>
      <c r="C640"/>
    </row>
    <row r="641" spans="2:3" x14ac:dyDescent="0.25">
      <c r="B641"/>
      <c r="C641"/>
    </row>
    <row r="642" spans="2:3" x14ac:dyDescent="0.25">
      <c r="B642"/>
      <c r="C642"/>
    </row>
    <row r="643" spans="2:3" x14ac:dyDescent="0.25">
      <c r="B643"/>
      <c r="C643"/>
    </row>
    <row r="644" spans="2:3" x14ac:dyDescent="0.25">
      <c r="B644"/>
      <c r="C644"/>
    </row>
    <row r="645" spans="2:3" x14ac:dyDescent="0.25">
      <c r="B645"/>
      <c r="C645"/>
    </row>
    <row r="646" spans="2:3" x14ac:dyDescent="0.25">
      <c r="B646"/>
      <c r="C646"/>
    </row>
    <row r="647" spans="2:3" x14ac:dyDescent="0.25">
      <c r="B647"/>
      <c r="C647"/>
    </row>
    <row r="648" spans="2:3" x14ac:dyDescent="0.25">
      <c r="B648"/>
      <c r="C648"/>
    </row>
    <row r="649" spans="2:3" x14ac:dyDescent="0.25">
      <c r="B649"/>
      <c r="C649"/>
    </row>
    <row r="650" spans="2:3" x14ac:dyDescent="0.25">
      <c r="B650"/>
      <c r="C650"/>
    </row>
    <row r="651" spans="2:3" x14ac:dyDescent="0.25">
      <c r="B651"/>
      <c r="C651"/>
    </row>
    <row r="652" spans="2:3" x14ac:dyDescent="0.25">
      <c r="B652"/>
      <c r="C652"/>
    </row>
    <row r="653" spans="2:3" x14ac:dyDescent="0.25">
      <c r="B653"/>
      <c r="C653"/>
    </row>
    <row r="654" spans="2:3" x14ac:dyDescent="0.25">
      <c r="B654"/>
      <c r="C654"/>
    </row>
    <row r="655" spans="2:3" x14ac:dyDescent="0.25">
      <c r="B655"/>
      <c r="C655"/>
    </row>
    <row r="656" spans="2:3" x14ac:dyDescent="0.25">
      <c r="B656"/>
      <c r="C656"/>
    </row>
    <row r="657" spans="2:3" x14ac:dyDescent="0.25">
      <c r="B657"/>
      <c r="C657"/>
    </row>
    <row r="658" spans="2:3" x14ac:dyDescent="0.25">
      <c r="B658"/>
      <c r="C658"/>
    </row>
    <row r="659" spans="2:3" x14ac:dyDescent="0.25">
      <c r="B659"/>
      <c r="C659"/>
    </row>
    <row r="660" spans="2:3" x14ac:dyDescent="0.25">
      <c r="B660"/>
      <c r="C660"/>
    </row>
    <row r="661" spans="2:3" x14ac:dyDescent="0.25">
      <c r="B661"/>
      <c r="C661"/>
    </row>
    <row r="662" spans="2:3" x14ac:dyDescent="0.25">
      <c r="B662"/>
      <c r="C662"/>
    </row>
    <row r="663" spans="2:3" x14ac:dyDescent="0.25">
      <c r="B663"/>
      <c r="C663"/>
    </row>
    <row r="664" spans="2:3" x14ac:dyDescent="0.25">
      <c r="B664"/>
      <c r="C664"/>
    </row>
    <row r="665" spans="2:3" x14ac:dyDescent="0.25">
      <c r="B665"/>
      <c r="C665"/>
    </row>
    <row r="666" spans="2:3" x14ac:dyDescent="0.25">
      <c r="B666"/>
      <c r="C666"/>
    </row>
    <row r="667" spans="2:3" x14ac:dyDescent="0.25">
      <c r="B667"/>
      <c r="C667"/>
    </row>
    <row r="668" spans="2:3" x14ac:dyDescent="0.25">
      <c r="B668"/>
      <c r="C668"/>
    </row>
    <row r="669" spans="2:3" x14ac:dyDescent="0.25">
      <c r="B669"/>
      <c r="C669"/>
    </row>
    <row r="670" spans="2:3" x14ac:dyDescent="0.25">
      <c r="B670"/>
      <c r="C670"/>
    </row>
    <row r="671" spans="2:3" x14ac:dyDescent="0.25">
      <c r="B671"/>
      <c r="C671"/>
    </row>
    <row r="672" spans="2:3" x14ac:dyDescent="0.25">
      <c r="B672"/>
      <c r="C672"/>
    </row>
    <row r="673" spans="2:3" x14ac:dyDescent="0.25">
      <c r="B673"/>
      <c r="C673"/>
    </row>
    <row r="674" spans="2:3" x14ac:dyDescent="0.25">
      <c r="B674"/>
      <c r="C674"/>
    </row>
    <row r="675" spans="2:3" x14ac:dyDescent="0.25">
      <c r="B675"/>
      <c r="C675"/>
    </row>
    <row r="676" spans="2:3" x14ac:dyDescent="0.25">
      <c r="B676"/>
      <c r="C676"/>
    </row>
    <row r="677" spans="2:3" x14ac:dyDescent="0.25">
      <c r="B677"/>
      <c r="C677"/>
    </row>
    <row r="678" spans="2:3" x14ac:dyDescent="0.25">
      <c r="B678"/>
      <c r="C678"/>
    </row>
    <row r="679" spans="2:3" x14ac:dyDescent="0.25">
      <c r="B679"/>
      <c r="C679"/>
    </row>
    <row r="680" spans="2:3" x14ac:dyDescent="0.25">
      <c r="B680"/>
      <c r="C680"/>
    </row>
    <row r="681" spans="2:3" x14ac:dyDescent="0.25">
      <c r="B681"/>
      <c r="C681"/>
    </row>
    <row r="682" spans="2:3" x14ac:dyDescent="0.25">
      <c r="B682"/>
      <c r="C682"/>
    </row>
    <row r="683" spans="2:3" x14ac:dyDescent="0.25">
      <c r="B683"/>
      <c r="C683"/>
    </row>
    <row r="684" spans="2:3" x14ac:dyDescent="0.25">
      <c r="B684"/>
      <c r="C684"/>
    </row>
    <row r="685" spans="2:3" x14ac:dyDescent="0.25">
      <c r="B685"/>
      <c r="C685"/>
    </row>
    <row r="686" spans="2:3" x14ac:dyDescent="0.25">
      <c r="B686"/>
      <c r="C686"/>
    </row>
    <row r="687" spans="2:3" x14ac:dyDescent="0.25">
      <c r="B687"/>
      <c r="C687"/>
    </row>
    <row r="688" spans="2:3" x14ac:dyDescent="0.25">
      <c r="B688"/>
      <c r="C688"/>
    </row>
    <row r="689" spans="2:3" x14ac:dyDescent="0.25">
      <c r="B689"/>
      <c r="C689"/>
    </row>
    <row r="690" spans="2:3" x14ac:dyDescent="0.25">
      <c r="B690"/>
      <c r="C690"/>
    </row>
    <row r="691" spans="2:3" x14ac:dyDescent="0.25">
      <c r="B691"/>
      <c r="C691"/>
    </row>
    <row r="692" spans="2:3" x14ac:dyDescent="0.25">
      <c r="B692"/>
      <c r="C692"/>
    </row>
    <row r="693" spans="2:3" x14ac:dyDescent="0.25">
      <c r="B693"/>
      <c r="C693"/>
    </row>
    <row r="694" spans="2:3" x14ac:dyDescent="0.25">
      <c r="B694"/>
      <c r="C694"/>
    </row>
    <row r="695" spans="2:3" x14ac:dyDescent="0.25">
      <c r="B695"/>
      <c r="C695"/>
    </row>
    <row r="696" spans="2:3" x14ac:dyDescent="0.25">
      <c r="B696"/>
      <c r="C696"/>
    </row>
    <row r="697" spans="2:3" x14ac:dyDescent="0.25">
      <c r="B697"/>
      <c r="C697"/>
    </row>
    <row r="698" spans="2:3" x14ac:dyDescent="0.25">
      <c r="B698"/>
      <c r="C698"/>
    </row>
    <row r="699" spans="2:3" x14ac:dyDescent="0.25">
      <c r="B699"/>
      <c r="C699"/>
    </row>
    <row r="700" spans="2:3" x14ac:dyDescent="0.25">
      <c r="B700"/>
      <c r="C700"/>
    </row>
    <row r="701" spans="2:3" x14ac:dyDescent="0.25">
      <c r="B701"/>
      <c r="C701"/>
    </row>
    <row r="702" spans="2:3" x14ac:dyDescent="0.25">
      <c r="B702"/>
      <c r="C702"/>
    </row>
    <row r="703" spans="2:3" x14ac:dyDescent="0.25">
      <c r="B703"/>
      <c r="C703"/>
    </row>
    <row r="704" spans="2:3" x14ac:dyDescent="0.25">
      <c r="B704"/>
      <c r="C704"/>
    </row>
    <row r="705" spans="2:3" x14ac:dyDescent="0.25">
      <c r="B705"/>
      <c r="C705"/>
    </row>
    <row r="706" spans="2:3" x14ac:dyDescent="0.25">
      <c r="B706"/>
      <c r="C706"/>
    </row>
    <row r="707" spans="2:3" x14ac:dyDescent="0.25">
      <c r="B707"/>
      <c r="C707"/>
    </row>
    <row r="708" spans="2:3" x14ac:dyDescent="0.25">
      <c r="B708"/>
      <c r="C708"/>
    </row>
    <row r="709" spans="2:3" x14ac:dyDescent="0.25">
      <c r="B709"/>
      <c r="C709"/>
    </row>
    <row r="710" spans="2:3" x14ac:dyDescent="0.25">
      <c r="B710"/>
      <c r="C710"/>
    </row>
    <row r="711" spans="2:3" x14ac:dyDescent="0.25">
      <c r="B711"/>
      <c r="C711"/>
    </row>
    <row r="712" spans="2:3" x14ac:dyDescent="0.25">
      <c r="B712"/>
      <c r="C712"/>
    </row>
    <row r="713" spans="2:3" x14ac:dyDescent="0.25">
      <c r="B713"/>
      <c r="C713"/>
    </row>
    <row r="714" spans="2:3" x14ac:dyDescent="0.25">
      <c r="B714"/>
      <c r="C714"/>
    </row>
    <row r="715" spans="2:3" x14ac:dyDescent="0.25">
      <c r="B715"/>
      <c r="C715"/>
    </row>
    <row r="716" spans="2:3" x14ac:dyDescent="0.25">
      <c r="B716"/>
      <c r="C716"/>
    </row>
    <row r="717" spans="2:3" x14ac:dyDescent="0.25">
      <c r="B717"/>
      <c r="C717"/>
    </row>
    <row r="718" spans="2:3" x14ac:dyDescent="0.25">
      <c r="B718"/>
      <c r="C718"/>
    </row>
    <row r="719" spans="2:3" x14ac:dyDescent="0.25">
      <c r="B719"/>
      <c r="C719"/>
    </row>
    <row r="720" spans="2:3" x14ac:dyDescent="0.25">
      <c r="B720"/>
      <c r="C720"/>
    </row>
    <row r="721" spans="2:3" x14ac:dyDescent="0.25">
      <c r="B721"/>
      <c r="C721"/>
    </row>
    <row r="722" spans="2:3" x14ac:dyDescent="0.25">
      <c r="B722"/>
      <c r="C722"/>
    </row>
    <row r="723" spans="2:3" x14ac:dyDescent="0.25">
      <c r="B723"/>
      <c r="C723"/>
    </row>
    <row r="724" spans="2:3" x14ac:dyDescent="0.25">
      <c r="B724"/>
      <c r="C724"/>
    </row>
    <row r="725" spans="2:3" x14ac:dyDescent="0.25">
      <c r="B725"/>
      <c r="C725"/>
    </row>
    <row r="726" spans="2:3" x14ac:dyDescent="0.25">
      <c r="B726"/>
      <c r="C726"/>
    </row>
    <row r="727" spans="2:3" x14ac:dyDescent="0.25">
      <c r="B727"/>
      <c r="C727"/>
    </row>
    <row r="728" spans="2:3" x14ac:dyDescent="0.25">
      <c r="B728"/>
      <c r="C728"/>
    </row>
    <row r="729" spans="2:3" x14ac:dyDescent="0.25">
      <c r="B729"/>
      <c r="C729"/>
    </row>
    <row r="730" spans="2:3" x14ac:dyDescent="0.25">
      <c r="B730"/>
      <c r="C730"/>
    </row>
    <row r="731" spans="2:3" x14ac:dyDescent="0.25">
      <c r="B731"/>
      <c r="C731"/>
    </row>
    <row r="732" spans="2:3" x14ac:dyDescent="0.25">
      <c r="B732"/>
      <c r="C732"/>
    </row>
    <row r="733" spans="2:3" x14ac:dyDescent="0.25">
      <c r="B733"/>
      <c r="C733"/>
    </row>
    <row r="734" spans="2:3" x14ac:dyDescent="0.25">
      <c r="B734"/>
      <c r="C734"/>
    </row>
    <row r="735" spans="2:3" x14ac:dyDescent="0.25">
      <c r="B735"/>
      <c r="C735"/>
    </row>
    <row r="736" spans="2:3" x14ac:dyDescent="0.25">
      <c r="B736"/>
      <c r="C736"/>
    </row>
    <row r="737" spans="2:3" x14ac:dyDescent="0.25">
      <c r="B737"/>
      <c r="C737"/>
    </row>
    <row r="738" spans="2:3" x14ac:dyDescent="0.25">
      <c r="B738"/>
      <c r="C738"/>
    </row>
    <row r="739" spans="2:3" x14ac:dyDescent="0.25">
      <c r="B739"/>
      <c r="C739"/>
    </row>
    <row r="740" spans="2:3" x14ac:dyDescent="0.25">
      <c r="B740"/>
      <c r="C740"/>
    </row>
    <row r="741" spans="2:3" x14ac:dyDescent="0.25">
      <c r="B741"/>
      <c r="C741"/>
    </row>
    <row r="742" spans="2:3" x14ac:dyDescent="0.25">
      <c r="B742"/>
      <c r="C742"/>
    </row>
    <row r="743" spans="2:3" x14ac:dyDescent="0.25">
      <c r="B743"/>
      <c r="C743"/>
    </row>
    <row r="744" spans="2:3" x14ac:dyDescent="0.25">
      <c r="B744"/>
      <c r="C744"/>
    </row>
    <row r="745" spans="2:3" x14ac:dyDescent="0.25">
      <c r="B745"/>
      <c r="C745"/>
    </row>
    <row r="746" spans="2:3" x14ac:dyDescent="0.25">
      <c r="B746"/>
      <c r="C746"/>
    </row>
    <row r="747" spans="2:3" x14ac:dyDescent="0.25">
      <c r="B747"/>
      <c r="C747"/>
    </row>
    <row r="748" spans="2:3" x14ac:dyDescent="0.25">
      <c r="B748"/>
      <c r="C748"/>
    </row>
    <row r="749" spans="2:3" x14ac:dyDescent="0.25">
      <c r="B749"/>
      <c r="C749"/>
    </row>
    <row r="750" spans="2:3" x14ac:dyDescent="0.25">
      <c r="B750"/>
      <c r="C750"/>
    </row>
    <row r="751" spans="2:3" x14ac:dyDescent="0.25">
      <c r="B751"/>
      <c r="C751"/>
    </row>
    <row r="752" spans="2:3" x14ac:dyDescent="0.25">
      <c r="B752"/>
      <c r="C752"/>
    </row>
    <row r="753" spans="2:3" x14ac:dyDescent="0.25">
      <c r="B753"/>
      <c r="C753"/>
    </row>
    <row r="754" spans="2:3" x14ac:dyDescent="0.25">
      <c r="B754"/>
      <c r="C754"/>
    </row>
    <row r="755" spans="2:3" x14ac:dyDescent="0.25">
      <c r="B755"/>
      <c r="C755"/>
    </row>
    <row r="756" spans="2:3" x14ac:dyDescent="0.25">
      <c r="B756"/>
      <c r="C756"/>
    </row>
    <row r="757" spans="2:3" x14ac:dyDescent="0.25">
      <c r="B757"/>
      <c r="C757"/>
    </row>
    <row r="758" spans="2:3" x14ac:dyDescent="0.25">
      <c r="B758"/>
      <c r="C758"/>
    </row>
    <row r="759" spans="2:3" x14ac:dyDescent="0.25">
      <c r="B759"/>
      <c r="C759"/>
    </row>
    <row r="760" spans="2:3" x14ac:dyDescent="0.25">
      <c r="B760"/>
      <c r="C760"/>
    </row>
    <row r="761" spans="2:3" x14ac:dyDescent="0.25">
      <c r="B761"/>
      <c r="C761"/>
    </row>
    <row r="762" spans="2:3" x14ac:dyDescent="0.25">
      <c r="B762"/>
      <c r="C762"/>
    </row>
    <row r="763" spans="2:3" x14ac:dyDescent="0.25">
      <c r="B763"/>
      <c r="C763"/>
    </row>
    <row r="764" spans="2:3" x14ac:dyDescent="0.25">
      <c r="B764"/>
      <c r="C764"/>
    </row>
    <row r="765" spans="2:3" x14ac:dyDescent="0.25">
      <c r="B765"/>
      <c r="C765"/>
    </row>
    <row r="766" spans="2:3" x14ac:dyDescent="0.25">
      <c r="B766"/>
      <c r="C766"/>
    </row>
    <row r="767" spans="2:3" x14ac:dyDescent="0.25">
      <c r="B767"/>
      <c r="C767"/>
    </row>
    <row r="768" spans="2:3" x14ac:dyDescent="0.25">
      <c r="B768"/>
      <c r="C768"/>
    </row>
    <row r="769" spans="2:3" x14ac:dyDescent="0.25">
      <c r="B769"/>
      <c r="C769"/>
    </row>
    <row r="770" spans="2:3" x14ac:dyDescent="0.25">
      <c r="B770"/>
      <c r="C770"/>
    </row>
    <row r="771" spans="2:3" x14ac:dyDescent="0.25">
      <c r="B771"/>
      <c r="C771"/>
    </row>
    <row r="772" spans="2:3" x14ac:dyDescent="0.25">
      <c r="B772"/>
      <c r="C772"/>
    </row>
    <row r="773" spans="2:3" x14ac:dyDescent="0.25">
      <c r="B773"/>
      <c r="C773"/>
    </row>
    <row r="774" spans="2:3" x14ac:dyDescent="0.25">
      <c r="B774"/>
      <c r="C774"/>
    </row>
    <row r="775" spans="2:3" x14ac:dyDescent="0.25">
      <c r="B775"/>
      <c r="C775"/>
    </row>
    <row r="776" spans="2:3" x14ac:dyDescent="0.25">
      <c r="B776"/>
      <c r="C776"/>
    </row>
    <row r="777" spans="2:3" x14ac:dyDescent="0.25">
      <c r="B777"/>
      <c r="C777"/>
    </row>
    <row r="778" spans="2:3" x14ac:dyDescent="0.25">
      <c r="B778"/>
      <c r="C778"/>
    </row>
    <row r="779" spans="2:3" x14ac:dyDescent="0.25">
      <c r="B779"/>
      <c r="C779"/>
    </row>
    <row r="780" spans="2:3" x14ac:dyDescent="0.25">
      <c r="B780"/>
      <c r="C780"/>
    </row>
    <row r="781" spans="2:3" x14ac:dyDescent="0.25">
      <c r="B781"/>
      <c r="C781"/>
    </row>
    <row r="782" spans="2:3" x14ac:dyDescent="0.25">
      <c r="B782"/>
      <c r="C782"/>
    </row>
    <row r="783" spans="2:3" x14ac:dyDescent="0.25">
      <c r="B783"/>
      <c r="C783"/>
    </row>
    <row r="784" spans="2:3" x14ac:dyDescent="0.25">
      <c r="B784"/>
      <c r="C784"/>
    </row>
    <row r="785" spans="2:3" x14ac:dyDescent="0.25">
      <c r="B785"/>
      <c r="C785"/>
    </row>
    <row r="786" spans="2:3" x14ac:dyDescent="0.25">
      <c r="B786"/>
      <c r="C786"/>
    </row>
    <row r="787" spans="2:3" x14ac:dyDescent="0.25">
      <c r="B787"/>
      <c r="C787"/>
    </row>
    <row r="788" spans="2:3" x14ac:dyDescent="0.25">
      <c r="B788"/>
      <c r="C788"/>
    </row>
    <row r="789" spans="2:3" x14ac:dyDescent="0.25">
      <c r="B789"/>
      <c r="C789"/>
    </row>
    <row r="790" spans="2:3" x14ac:dyDescent="0.25">
      <c r="B790"/>
      <c r="C790"/>
    </row>
    <row r="791" spans="2:3" x14ac:dyDescent="0.25">
      <c r="B791"/>
      <c r="C791"/>
    </row>
    <row r="792" spans="2:3" x14ac:dyDescent="0.25">
      <c r="B792"/>
      <c r="C792"/>
    </row>
    <row r="793" spans="2:3" x14ac:dyDescent="0.25">
      <c r="B793"/>
      <c r="C793"/>
    </row>
    <row r="794" spans="2:3" x14ac:dyDescent="0.25">
      <c r="B794"/>
      <c r="C794"/>
    </row>
    <row r="795" spans="2:3" x14ac:dyDescent="0.25">
      <c r="B795"/>
      <c r="C795"/>
    </row>
    <row r="796" spans="2:3" x14ac:dyDescent="0.25">
      <c r="B796"/>
      <c r="C796"/>
    </row>
    <row r="797" spans="2:3" x14ac:dyDescent="0.25">
      <c r="B797"/>
      <c r="C797"/>
    </row>
    <row r="798" spans="2:3" x14ac:dyDescent="0.25">
      <c r="B798"/>
      <c r="C798"/>
    </row>
    <row r="799" spans="2:3" x14ac:dyDescent="0.25">
      <c r="B799"/>
      <c r="C799"/>
    </row>
    <row r="800" spans="2:3" x14ac:dyDescent="0.25">
      <c r="B800"/>
      <c r="C800"/>
    </row>
    <row r="801" spans="2:3" x14ac:dyDescent="0.25">
      <c r="B801"/>
      <c r="C801"/>
    </row>
    <row r="802" spans="2:3" x14ac:dyDescent="0.25">
      <c r="B802"/>
      <c r="C802"/>
    </row>
    <row r="803" spans="2:3" x14ac:dyDescent="0.25">
      <c r="B803"/>
      <c r="C803"/>
    </row>
    <row r="804" spans="2:3" x14ac:dyDescent="0.25">
      <c r="B804"/>
      <c r="C804"/>
    </row>
    <row r="805" spans="2:3" x14ac:dyDescent="0.25">
      <c r="B805"/>
      <c r="C805"/>
    </row>
    <row r="806" spans="2:3" x14ac:dyDescent="0.25">
      <c r="B806"/>
      <c r="C806"/>
    </row>
    <row r="807" spans="2:3" x14ac:dyDescent="0.25">
      <c r="B807"/>
      <c r="C807"/>
    </row>
    <row r="808" spans="2:3" x14ac:dyDescent="0.25">
      <c r="B808"/>
      <c r="C808"/>
    </row>
    <row r="809" spans="2:3" x14ac:dyDescent="0.25">
      <c r="B809"/>
      <c r="C809"/>
    </row>
    <row r="810" spans="2:3" x14ac:dyDescent="0.25">
      <c r="B810"/>
      <c r="C810"/>
    </row>
    <row r="811" spans="2:3" x14ac:dyDescent="0.25">
      <c r="B811"/>
      <c r="C811"/>
    </row>
    <row r="812" spans="2:3" x14ac:dyDescent="0.25">
      <c r="B812"/>
      <c r="C812"/>
    </row>
    <row r="813" spans="2:3" x14ac:dyDescent="0.25">
      <c r="B813"/>
      <c r="C813"/>
    </row>
    <row r="814" spans="2:3" x14ac:dyDescent="0.25">
      <c r="B814"/>
      <c r="C814"/>
    </row>
    <row r="815" spans="2:3" x14ac:dyDescent="0.25">
      <c r="B815"/>
      <c r="C815"/>
    </row>
    <row r="816" spans="2:3" x14ac:dyDescent="0.25">
      <c r="B816"/>
      <c r="C816"/>
    </row>
    <row r="817" spans="2:3" x14ac:dyDescent="0.25">
      <c r="B817"/>
      <c r="C817"/>
    </row>
    <row r="818" spans="2:3" x14ac:dyDescent="0.25">
      <c r="B818"/>
      <c r="C818"/>
    </row>
    <row r="819" spans="2:3" x14ac:dyDescent="0.25">
      <c r="B819"/>
      <c r="C819"/>
    </row>
    <row r="820" spans="2:3" x14ac:dyDescent="0.25">
      <c r="B820"/>
      <c r="C820"/>
    </row>
    <row r="821" spans="2:3" x14ac:dyDescent="0.25">
      <c r="B821"/>
      <c r="C821"/>
    </row>
    <row r="822" spans="2:3" x14ac:dyDescent="0.25">
      <c r="B822"/>
      <c r="C822"/>
    </row>
    <row r="823" spans="2:3" x14ac:dyDescent="0.25">
      <c r="B823"/>
      <c r="C823"/>
    </row>
    <row r="824" spans="2:3" x14ac:dyDescent="0.25">
      <c r="B824"/>
      <c r="C824"/>
    </row>
    <row r="825" spans="2:3" x14ac:dyDescent="0.25">
      <c r="B825"/>
      <c r="C825"/>
    </row>
    <row r="826" spans="2:3" x14ac:dyDescent="0.25">
      <c r="B826"/>
      <c r="C826"/>
    </row>
    <row r="827" spans="2:3" x14ac:dyDescent="0.25">
      <c r="B827"/>
      <c r="C827"/>
    </row>
    <row r="828" spans="2:3" x14ac:dyDescent="0.25">
      <c r="B828"/>
      <c r="C828"/>
    </row>
    <row r="829" spans="2:3" x14ac:dyDescent="0.25">
      <c r="B829"/>
      <c r="C829"/>
    </row>
    <row r="830" spans="2:3" x14ac:dyDescent="0.25">
      <c r="B830"/>
      <c r="C830"/>
    </row>
    <row r="831" spans="2:3" x14ac:dyDescent="0.25">
      <c r="B831"/>
      <c r="C831"/>
    </row>
    <row r="832" spans="2:3" x14ac:dyDescent="0.25">
      <c r="B832"/>
      <c r="C832"/>
    </row>
    <row r="833" spans="2:3" x14ac:dyDescent="0.25">
      <c r="B833"/>
      <c r="C833"/>
    </row>
    <row r="834" spans="2:3" x14ac:dyDescent="0.25">
      <c r="B834"/>
      <c r="C834"/>
    </row>
    <row r="835" spans="2:3" x14ac:dyDescent="0.25">
      <c r="B835"/>
      <c r="C835"/>
    </row>
    <row r="836" spans="2:3" x14ac:dyDescent="0.25">
      <c r="B836"/>
      <c r="C836"/>
    </row>
    <row r="837" spans="2:3" x14ac:dyDescent="0.25">
      <c r="B837"/>
      <c r="C837"/>
    </row>
    <row r="838" spans="2:3" x14ac:dyDescent="0.25">
      <c r="B838"/>
      <c r="C838"/>
    </row>
    <row r="839" spans="2:3" x14ac:dyDescent="0.25">
      <c r="B839"/>
      <c r="C839"/>
    </row>
    <row r="840" spans="2:3" x14ac:dyDescent="0.25">
      <c r="B840"/>
      <c r="C840"/>
    </row>
    <row r="841" spans="2:3" x14ac:dyDescent="0.25">
      <c r="B841"/>
      <c r="C841"/>
    </row>
    <row r="842" spans="2:3" x14ac:dyDescent="0.25">
      <c r="B842"/>
      <c r="C842"/>
    </row>
    <row r="843" spans="2:3" x14ac:dyDescent="0.25">
      <c r="B843"/>
      <c r="C843"/>
    </row>
    <row r="844" spans="2:3" x14ac:dyDescent="0.25">
      <c r="B844"/>
      <c r="C844"/>
    </row>
    <row r="845" spans="2:3" x14ac:dyDescent="0.25">
      <c r="B845"/>
      <c r="C845"/>
    </row>
    <row r="846" spans="2:3" x14ac:dyDescent="0.25">
      <c r="B846"/>
      <c r="C846"/>
    </row>
    <row r="847" spans="2:3" x14ac:dyDescent="0.25">
      <c r="B847"/>
      <c r="C847"/>
    </row>
    <row r="848" spans="2:3" x14ac:dyDescent="0.25">
      <c r="B848"/>
      <c r="C848"/>
    </row>
    <row r="849" spans="2:3" x14ac:dyDescent="0.25">
      <c r="B849"/>
      <c r="C849"/>
    </row>
    <row r="850" spans="2:3" x14ac:dyDescent="0.25">
      <c r="B850"/>
      <c r="C850"/>
    </row>
    <row r="851" spans="2:3" x14ac:dyDescent="0.25">
      <c r="B851"/>
      <c r="C851"/>
    </row>
    <row r="852" spans="2:3" x14ac:dyDescent="0.25">
      <c r="B852"/>
      <c r="C852"/>
    </row>
    <row r="853" spans="2:3" x14ac:dyDescent="0.25">
      <c r="B853"/>
      <c r="C853"/>
    </row>
    <row r="854" spans="2:3" x14ac:dyDescent="0.25">
      <c r="B854"/>
      <c r="C854"/>
    </row>
    <row r="855" spans="2:3" x14ac:dyDescent="0.25">
      <c r="B855"/>
      <c r="C855"/>
    </row>
    <row r="856" spans="2:3" x14ac:dyDescent="0.25">
      <c r="B856"/>
      <c r="C856"/>
    </row>
    <row r="857" spans="2:3" x14ac:dyDescent="0.25">
      <c r="B857"/>
      <c r="C857"/>
    </row>
    <row r="858" spans="2:3" x14ac:dyDescent="0.25">
      <c r="B858"/>
      <c r="C858"/>
    </row>
    <row r="859" spans="2:3" x14ac:dyDescent="0.25">
      <c r="B859"/>
      <c r="C859"/>
    </row>
    <row r="860" spans="2:3" x14ac:dyDescent="0.25">
      <c r="B860"/>
      <c r="C860"/>
    </row>
    <row r="861" spans="2:3" x14ac:dyDescent="0.25">
      <c r="B861"/>
      <c r="C861"/>
    </row>
    <row r="862" spans="2:3" x14ac:dyDescent="0.25">
      <c r="B862"/>
      <c r="C862"/>
    </row>
    <row r="863" spans="2:3" x14ac:dyDescent="0.25">
      <c r="B863"/>
      <c r="C863"/>
    </row>
    <row r="864" spans="2:3" x14ac:dyDescent="0.25">
      <c r="B864"/>
      <c r="C864"/>
    </row>
    <row r="865" spans="2:3" x14ac:dyDescent="0.25">
      <c r="B865"/>
      <c r="C865"/>
    </row>
    <row r="866" spans="2:3" x14ac:dyDescent="0.25">
      <c r="B866"/>
      <c r="C866"/>
    </row>
    <row r="867" spans="2:3" x14ac:dyDescent="0.25">
      <c r="B867"/>
      <c r="C867"/>
    </row>
    <row r="868" spans="2:3" x14ac:dyDescent="0.25">
      <c r="B868"/>
      <c r="C868"/>
    </row>
    <row r="869" spans="2:3" x14ac:dyDescent="0.25">
      <c r="B869"/>
      <c r="C869"/>
    </row>
    <row r="870" spans="2:3" x14ac:dyDescent="0.25">
      <c r="B870"/>
      <c r="C870"/>
    </row>
    <row r="871" spans="2:3" x14ac:dyDescent="0.25">
      <c r="B871"/>
      <c r="C871"/>
    </row>
    <row r="872" spans="2:3" x14ac:dyDescent="0.25">
      <c r="B872"/>
      <c r="C872"/>
    </row>
    <row r="873" spans="2:3" x14ac:dyDescent="0.25">
      <c r="B873"/>
      <c r="C873"/>
    </row>
    <row r="874" spans="2:3" x14ac:dyDescent="0.25">
      <c r="B874"/>
      <c r="C874"/>
    </row>
    <row r="875" spans="2:3" x14ac:dyDescent="0.25">
      <c r="B875"/>
      <c r="C875"/>
    </row>
    <row r="876" spans="2:3" x14ac:dyDescent="0.25">
      <c r="B876"/>
      <c r="C876"/>
    </row>
    <row r="877" spans="2:3" x14ac:dyDescent="0.25">
      <c r="B877"/>
      <c r="C877"/>
    </row>
    <row r="878" spans="2:3" x14ac:dyDescent="0.25">
      <c r="B878"/>
      <c r="C878"/>
    </row>
    <row r="879" spans="2:3" x14ac:dyDescent="0.25">
      <c r="B879"/>
      <c r="C879"/>
    </row>
    <row r="880" spans="2:3" x14ac:dyDescent="0.25">
      <c r="B880"/>
      <c r="C880"/>
    </row>
    <row r="881" spans="2:3" x14ac:dyDescent="0.25">
      <c r="B881"/>
      <c r="C881"/>
    </row>
    <row r="882" spans="2:3" x14ac:dyDescent="0.25">
      <c r="B882"/>
      <c r="C882"/>
    </row>
    <row r="883" spans="2:3" x14ac:dyDescent="0.25">
      <c r="B883"/>
      <c r="C883"/>
    </row>
    <row r="884" spans="2:3" x14ac:dyDescent="0.25">
      <c r="B884"/>
      <c r="C884"/>
    </row>
    <row r="885" spans="2:3" x14ac:dyDescent="0.25">
      <c r="B885"/>
      <c r="C885"/>
    </row>
    <row r="886" spans="2:3" x14ac:dyDescent="0.25">
      <c r="B886"/>
      <c r="C886"/>
    </row>
    <row r="887" spans="2:3" x14ac:dyDescent="0.25">
      <c r="B887"/>
      <c r="C887"/>
    </row>
    <row r="888" spans="2:3" x14ac:dyDescent="0.25">
      <c r="B888"/>
      <c r="C888"/>
    </row>
    <row r="889" spans="2:3" x14ac:dyDescent="0.25">
      <c r="B889"/>
      <c r="C889"/>
    </row>
    <row r="890" spans="2:3" x14ac:dyDescent="0.25">
      <c r="B890"/>
      <c r="C890"/>
    </row>
    <row r="891" spans="2:3" x14ac:dyDescent="0.25">
      <c r="B891"/>
      <c r="C891"/>
    </row>
    <row r="892" spans="2:3" x14ac:dyDescent="0.25">
      <c r="B892"/>
      <c r="C892"/>
    </row>
    <row r="893" spans="2:3" x14ac:dyDescent="0.25">
      <c r="B893"/>
      <c r="C893"/>
    </row>
    <row r="894" spans="2:3" x14ac:dyDescent="0.25">
      <c r="B894"/>
      <c r="C894"/>
    </row>
    <row r="895" spans="2:3" x14ac:dyDescent="0.25">
      <c r="B895"/>
      <c r="C895"/>
    </row>
    <row r="896" spans="2:3" x14ac:dyDescent="0.25">
      <c r="B896"/>
      <c r="C896"/>
    </row>
    <row r="897" spans="2:3" x14ac:dyDescent="0.25">
      <c r="B897"/>
      <c r="C897"/>
    </row>
    <row r="898" spans="2:3" x14ac:dyDescent="0.25">
      <c r="B898"/>
      <c r="C898"/>
    </row>
    <row r="899" spans="2:3" x14ac:dyDescent="0.25">
      <c r="B899"/>
      <c r="C899"/>
    </row>
    <row r="900" spans="2:3" x14ac:dyDescent="0.25">
      <c r="B900"/>
      <c r="C900"/>
    </row>
    <row r="901" spans="2:3" x14ac:dyDescent="0.25">
      <c r="B901"/>
      <c r="C901"/>
    </row>
    <row r="902" spans="2:3" x14ac:dyDescent="0.25">
      <c r="B902"/>
      <c r="C902"/>
    </row>
    <row r="903" spans="2:3" x14ac:dyDescent="0.25">
      <c r="B903"/>
      <c r="C903"/>
    </row>
    <row r="904" spans="2:3" x14ac:dyDescent="0.25">
      <c r="B904"/>
      <c r="C904"/>
    </row>
    <row r="905" spans="2:3" x14ac:dyDescent="0.25">
      <c r="B905"/>
      <c r="C905"/>
    </row>
    <row r="906" spans="2:3" x14ac:dyDescent="0.25">
      <c r="B906"/>
      <c r="C906"/>
    </row>
    <row r="907" spans="2:3" x14ac:dyDescent="0.25">
      <c r="B907"/>
      <c r="C907"/>
    </row>
    <row r="908" spans="2:3" x14ac:dyDescent="0.25">
      <c r="B908"/>
      <c r="C908"/>
    </row>
    <row r="909" spans="2:3" x14ac:dyDescent="0.25">
      <c r="B909"/>
      <c r="C909"/>
    </row>
    <row r="910" spans="2:3" x14ac:dyDescent="0.25">
      <c r="B910"/>
      <c r="C910"/>
    </row>
    <row r="911" spans="2:3" x14ac:dyDescent="0.25">
      <c r="B911"/>
      <c r="C911"/>
    </row>
    <row r="912" spans="2:3" x14ac:dyDescent="0.25">
      <c r="B912"/>
      <c r="C912"/>
    </row>
    <row r="913" spans="2:3" x14ac:dyDescent="0.25">
      <c r="B913"/>
      <c r="C913"/>
    </row>
    <row r="914" spans="2:3" x14ac:dyDescent="0.25">
      <c r="B914"/>
      <c r="C914"/>
    </row>
    <row r="915" spans="2:3" x14ac:dyDescent="0.25">
      <c r="B915"/>
      <c r="C915"/>
    </row>
    <row r="916" spans="2:3" x14ac:dyDescent="0.25">
      <c r="B916"/>
      <c r="C916"/>
    </row>
    <row r="917" spans="2:3" x14ac:dyDescent="0.25">
      <c r="B917"/>
      <c r="C917"/>
    </row>
    <row r="918" spans="2:3" x14ac:dyDescent="0.25">
      <c r="B918"/>
      <c r="C918"/>
    </row>
    <row r="919" spans="2:3" x14ac:dyDescent="0.25">
      <c r="B919"/>
      <c r="C919"/>
    </row>
    <row r="920" spans="2:3" x14ac:dyDescent="0.25">
      <c r="B920"/>
      <c r="C920"/>
    </row>
    <row r="921" spans="2:3" x14ac:dyDescent="0.25">
      <c r="B921"/>
      <c r="C921"/>
    </row>
    <row r="922" spans="2:3" x14ac:dyDescent="0.25">
      <c r="B922"/>
      <c r="C922"/>
    </row>
    <row r="923" spans="2:3" x14ac:dyDescent="0.25">
      <c r="B923"/>
      <c r="C923"/>
    </row>
    <row r="924" spans="2:3" x14ac:dyDescent="0.25">
      <c r="B924"/>
      <c r="C924"/>
    </row>
    <row r="925" spans="2:3" x14ac:dyDescent="0.25">
      <c r="B925"/>
      <c r="C925"/>
    </row>
    <row r="926" spans="2:3" x14ac:dyDescent="0.25">
      <c r="B926"/>
      <c r="C926"/>
    </row>
    <row r="927" spans="2:3" x14ac:dyDescent="0.25">
      <c r="B927"/>
      <c r="C927"/>
    </row>
    <row r="928" spans="2:3" x14ac:dyDescent="0.25">
      <c r="B928"/>
      <c r="C928"/>
    </row>
    <row r="929" spans="2:3" x14ac:dyDescent="0.25">
      <c r="B929"/>
      <c r="C929"/>
    </row>
    <row r="930" spans="2:3" x14ac:dyDescent="0.25">
      <c r="B930"/>
      <c r="C930"/>
    </row>
    <row r="931" spans="2:3" x14ac:dyDescent="0.25">
      <c r="B931"/>
      <c r="C931"/>
    </row>
    <row r="932" spans="2:3" x14ac:dyDescent="0.25">
      <c r="B932"/>
      <c r="C932"/>
    </row>
    <row r="933" spans="2:3" x14ac:dyDescent="0.25">
      <c r="B933"/>
      <c r="C933"/>
    </row>
    <row r="934" spans="2:3" x14ac:dyDescent="0.25">
      <c r="B934"/>
      <c r="C934"/>
    </row>
    <row r="935" spans="2:3" x14ac:dyDescent="0.25">
      <c r="B935"/>
      <c r="C935"/>
    </row>
    <row r="936" spans="2:3" x14ac:dyDescent="0.25">
      <c r="B936"/>
      <c r="C936"/>
    </row>
    <row r="937" spans="2:3" x14ac:dyDescent="0.25">
      <c r="B937"/>
      <c r="C937"/>
    </row>
    <row r="938" spans="2:3" x14ac:dyDescent="0.25">
      <c r="B938"/>
      <c r="C938"/>
    </row>
    <row r="939" spans="2:3" x14ac:dyDescent="0.25">
      <c r="B939"/>
      <c r="C939"/>
    </row>
    <row r="940" spans="2:3" x14ac:dyDescent="0.25">
      <c r="B940"/>
      <c r="C940"/>
    </row>
    <row r="941" spans="2:3" x14ac:dyDescent="0.25">
      <c r="B941"/>
      <c r="C941"/>
    </row>
    <row r="942" spans="2:3" x14ac:dyDescent="0.25">
      <c r="B942"/>
      <c r="C942"/>
    </row>
    <row r="943" spans="2:3" x14ac:dyDescent="0.25">
      <c r="B943"/>
      <c r="C943"/>
    </row>
    <row r="944" spans="2:3" x14ac:dyDescent="0.25">
      <c r="B944"/>
      <c r="C944"/>
    </row>
    <row r="945" spans="2:3" x14ac:dyDescent="0.25">
      <c r="B945"/>
      <c r="C945"/>
    </row>
    <row r="946" spans="2:3" x14ac:dyDescent="0.25">
      <c r="B946"/>
      <c r="C946"/>
    </row>
    <row r="947" spans="2:3" x14ac:dyDescent="0.25">
      <c r="B947"/>
      <c r="C947"/>
    </row>
    <row r="948" spans="2:3" x14ac:dyDescent="0.25">
      <c r="B948"/>
      <c r="C948"/>
    </row>
    <row r="949" spans="2:3" x14ac:dyDescent="0.25">
      <c r="B949"/>
      <c r="C949"/>
    </row>
    <row r="950" spans="2:3" x14ac:dyDescent="0.25">
      <c r="B950"/>
      <c r="C950"/>
    </row>
    <row r="951" spans="2:3" x14ac:dyDescent="0.25">
      <c r="B951"/>
      <c r="C951"/>
    </row>
    <row r="952" spans="2:3" x14ac:dyDescent="0.25">
      <c r="B952"/>
      <c r="C952"/>
    </row>
    <row r="953" spans="2:3" x14ac:dyDescent="0.25">
      <c r="B953"/>
      <c r="C953"/>
    </row>
    <row r="954" spans="2:3" x14ac:dyDescent="0.25">
      <c r="B954"/>
      <c r="C954"/>
    </row>
    <row r="955" spans="2:3" x14ac:dyDescent="0.25">
      <c r="B955"/>
      <c r="C955"/>
    </row>
    <row r="956" spans="2:3" x14ac:dyDescent="0.25">
      <c r="B956"/>
      <c r="C956"/>
    </row>
    <row r="957" spans="2:3" x14ac:dyDescent="0.25">
      <c r="B957"/>
      <c r="C957"/>
    </row>
    <row r="958" spans="2:3" x14ac:dyDescent="0.25">
      <c r="B958"/>
      <c r="C958"/>
    </row>
    <row r="959" spans="2:3" x14ac:dyDescent="0.25">
      <c r="B959"/>
      <c r="C959"/>
    </row>
    <row r="960" spans="2:3" x14ac:dyDescent="0.25">
      <c r="B960"/>
      <c r="C960"/>
    </row>
    <row r="961" spans="2:3" x14ac:dyDescent="0.25">
      <c r="B961"/>
      <c r="C961"/>
    </row>
    <row r="962" spans="2:3" x14ac:dyDescent="0.25">
      <c r="B962"/>
      <c r="C962"/>
    </row>
    <row r="963" spans="2:3" x14ac:dyDescent="0.25">
      <c r="B963"/>
      <c r="C963"/>
    </row>
    <row r="964" spans="2:3" x14ac:dyDescent="0.25">
      <c r="B964"/>
      <c r="C964"/>
    </row>
    <row r="965" spans="2:3" x14ac:dyDescent="0.25">
      <c r="B965"/>
      <c r="C965"/>
    </row>
    <row r="966" spans="2:3" x14ac:dyDescent="0.25">
      <c r="B966"/>
      <c r="C966"/>
    </row>
    <row r="967" spans="2:3" x14ac:dyDescent="0.25">
      <c r="B967"/>
      <c r="C967"/>
    </row>
    <row r="968" spans="2:3" x14ac:dyDescent="0.25">
      <c r="B968"/>
      <c r="C968"/>
    </row>
    <row r="969" spans="2:3" x14ac:dyDescent="0.25">
      <c r="B969"/>
      <c r="C969"/>
    </row>
    <row r="970" spans="2:3" x14ac:dyDescent="0.25">
      <c r="B970"/>
      <c r="C970"/>
    </row>
    <row r="971" spans="2:3" x14ac:dyDescent="0.25">
      <c r="B971"/>
      <c r="C971"/>
    </row>
    <row r="972" spans="2:3" x14ac:dyDescent="0.25">
      <c r="B972"/>
      <c r="C972"/>
    </row>
    <row r="973" spans="2:3" x14ac:dyDescent="0.25">
      <c r="B973"/>
      <c r="C973"/>
    </row>
    <row r="974" spans="2:3" x14ac:dyDescent="0.25">
      <c r="B974"/>
      <c r="C974"/>
    </row>
    <row r="975" spans="2:3" x14ac:dyDescent="0.25">
      <c r="B975"/>
      <c r="C975"/>
    </row>
    <row r="976" spans="2:3" x14ac:dyDescent="0.25">
      <c r="B976"/>
      <c r="C976"/>
    </row>
    <row r="977" spans="2:3" x14ac:dyDescent="0.25">
      <c r="B977"/>
      <c r="C977"/>
    </row>
    <row r="978" spans="2:3" x14ac:dyDescent="0.25">
      <c r="B978"/>
      <c r="C978"/>
    </row>
    <row r="979" spans="2:3" x14ac:dyDescent="0.25">
      <c r="B979"/>
      <c r="C979"/>
    </row>
    <row r="980" spans="2:3" x14ac:dyDescent="0.25">
      <c r="B980"/>
      <c r="C980"/>
    </row>
    <row r="981" spans="2:3" x14ac:dyDescent="0.25">
      <c r="B981"/>
      <c r="C981"/>
    </row>
    <row r="982" spans="2:3" x14ac:dyDescent="0.25">
      <c r="B982"/>
      <c r="C982"/>
    </row>
    <row r="983" spans="2:3" x14ac:dyDescent="0.25">
      <c r="B983"/>
      <c r="C983"/>
    </row>
    <row r="984" spans="2:3" x14ac:dyDescent="0.25">
      <c r="B984"/>
      <c r="C984"/>
    </row>
    <row r="985" spans="2:3" x14ac:dyDescent="0.25">
      <c r="B985"/>
      <c r="C985"/>
    </row>
    <row r="986" spans="2:3" x14ac:dyDescent="0.25">
      <c r="B986"/>
      <c r="C986"/>
    </row>
    <row r="987" spans="2:3" x14ac:dyDescent="0.25">
      <c r="B987"/>
      <c r="C987"/>
    </row>
    <row r="988" spans="2:3" x14ac:dyDescent="0.25">
      <c r="B988"/>
      <c r="C988"/>
    </row>
    <row r="989" spans="2:3" x14ac:dyDescent="0.25">
      <c r="B989"/>
      <c r="C989"/>
    </row>
    <row r="990" spans="2:3" x14ac:dyDescent="0.25">
      <c r="B990"/>
      <c r="C990"/>
    </row>
    <row r="991" spans="2:3" x14ac:dyDescent="0.25">
      <c r="B991"/>
      <c r="C991"/>
    </row>
    <row r="992" spans="2:3" x14ac:dyDescent="0.25">
      <c r="B992"/>
      <c r="C992"/>
    </row>
    <row r="993" spans="2:3" x14ac:dyDescent="0.25">
      <c r="B993"/>
      <c r="C993"/>
    </row>
    <row r="994" spans="2:3" x14ac:dyDescent="0.25">
      <c r="B994"/>
      <c r="C994"/>
    </row>
    <row r="995" spans="2:3" x14ac:dyDescent="0.25">
      <c r="B995"/>
      <c r="C995"/>
    </row>
    <row r="996" spans="2:3" x14ac:dyDescent="0.25">
      <c r="B996"/>
      <c r="C996"/>
    </row>
    <row r="997" spans="2:3" x14ac:dyDescent="0.25">
      <c r="B997"/>
      <c r="C997"/>
    </row>
    <row r="998" spans="2:3" x14ac:dyDescent="0.25">
      <c r="B998"/>
      <c r="C998"/>
    </row>
    <row r="999" spans="2:3" x14ac:dyDescent="0.25">
      <c r="B999"/>
      <c r="C999"/>
    </row>
    <row r="1000" spans="2:3" x14ac:dyDescent="0.25">
      <c r="B1000"/>
      <c r="C1000"/>
    </row>
    <row r="1001" spans="2:3" x14ac:dyDescent="0.25">
      <c r="B1001"/>
      <c r="C1001"/>
    </row>
    <row r="1002" spans="2:3" x14ac:dyDescent="0.25">
      <c r="B1002"/>
      <c r="C1002"/>
    </row>
    <row r="1003" spans="2:3" x14ac:dyDescent="0.25">
      <c r="B1003"/>
      <c r="C1003"/>
    </row>
    <row r="1004" spans="2:3" x14ac:dyDescent="0.25">
      <c r="B1004"/>
      <c r="C1004"/>
    </row>
    <row r="1005" spans="2:3" x14ac:dyDescent="0.25">
      <c r="B1005"/>
      <c r="C1005"/>
    </row>
    <row r="1006" spans="2:3" x14ac:dyDescent="0.25">
      <c r="B1006"/>
      <c r="C1006"/>
    </row>
    <row r="1007" spans="2:3" x14ac:dyDescent="0.25">
      <c r="B1007"/>
      <c r="C1007"/>
    </row>
    <row r="1008" spans="2:3" x14ac:dyDescent="0.25">
      <c r="B1008"/>
      <c r="C1008"/>
    </row>
    <row r="1009" spans="2:3" x14ac:dyDescent="0.25">
      <c r="B1009"/>
      <c r="C1009"/>
    </row>
    <row r="1010" spans="2:3" x14ac:dyDescent="0.25">
      <c r="B1010"/>
      <c r="C1010"/>
    </row>
    <row r="1011" spans="2:3" x14ac:dyDescent="0.25">
      <c r="B1011"/>
      <c r="C1011"/>
    </row>
    <row r="1012" spans="2:3" x14ac:dyDescent="0.25">
      <c r="B1012"/>
      <c r="C1012"/>
    </row>
    <row r="1013" spans="2:3" x14ac:dyDescent="0.25">
      <c r="B1013"/>
      <c r="C1013"/>
    </row>
    <row r="1014" spans="2:3" x14ac:dyDescent="0.25">
      <c r="B1014"/>
      <c r="C1014"/>
    </row>
    <row r="1015" spans="2:3" x14ac:dyDescent="0.25">
      <c r="B1015"/>
      <c r="C1015"/>
    </row>
    <row r="1016" spans="2:3" x14ac:dyDescent="0.25">
      <c r="B1016"/>
      <c r="C1016"/>
    </row>
    <row r="1017" spans="2:3" x14ac:dyDescent="0.25">
      <c r="B1017"/>
      <c r="C1017"/>
    </row>
    <row r="1018" spans="2:3" x14ac:dyDescent="0.25">
      <c r="B1018"/>
      <c r="C1018"/>
    </row>
    <row r="1019" spans="2:3" x14ac:dyDescent="0.25">
      <c r="B1019"/>
      <c r="C1019"/>
    </row>
    <row r="1020" spans="2:3" x14ac:dyDescent="0.25">
      <c r="B1020"/>
      <c r="C1020"/>
    </row>
    <row r="1021" spans="2:3" x14ac:dyDescent="0.25">
      <c r="B1021"/>
      <c r="C1021"/>
    </row>
    <row r="1022" spans="2:3" x14ac:dyDescent="0.25">
      <c r="B1022"/>
      <c r="C1022"/>
    </row>
    <row r="1023" spans="2:3" x14ac:dyDescent="0.25">
      <c r="B1023"/>
      <c r="C1023"/>
    </row>
    <row r="1024" spans="2:3" x14ac:dyDescent="0.25">
      <c r="B1024"/>
      <c r="C1024"/>
    </row>
    <row r="1025" spans="2:3" x14ac:dyDescent="0.25">
      <c r="B1025"/>
      <c r="C1025"/>
    </row>
    <row r="1026" spans="2:3" x14ac:dyDescent="0.25">
      <c r="B1026"/>
      <c r="C1026"/>
    </row>
    <row r="1027" spans="2:3" x14ac:dyDescent="0.25">
      <c r="B1027"/>
      <c r="C1027"/>
    </row>
    <row r="1028" spans="2:3" x14ac:dyDescent="0.25">
      <c r="B1028"/>
      <c r="C1028"/>
    </row>
    <row r="1029" spans="2:3" x14ac:dyDescent="0.25">
      <c r="B1029"/>
      <c r="C1029"/>
    </row>
    <row r="1030" spans="2:3" x14ac:dyDescent="0.25">
      <c r="B1030"/>
      <c r="C1030"/>
    </row>
    <row r="1031" spans="2:3" x14ac:dyDescent="0.25">
      <c r="B1031"/>
      <c r="C1031"/>
    </row>
    <row r="1032" spans="2:3" x14ac:dyDescent="0.25">
      <c r="B1032"/>
      <c r="C1032"/>
    </row>
    <row r="1033" spans="2:3" x14ac:dyDescent="0.25">
      <c r="B1033"/>
      <c r="C1033"/>
    </row>
    <row r="1034" spans="2:3" x14ac:dyDescent="0.25">
      <c r="B1034"/>
      <c r="C1034"/>
    </row>
    <row r="1035" spans="2:3" x14ac:dyDescent="0.25">
      <c r="B1035"/>
      <c r="C1035"/>
    </row>
    <row r="1036" spans="2:3" x14ac:dyDescent="0.25">
      <c r="B1036"/>
      <c r="C1036"/>
    </row>
    <row r="1037" spans="2:3" x14ac:dyDescent="0.25">
      <c r="B1037"/>
      <c r="C1037"/>
    </row>
    <row r="1038" spans="2:3" x14ac:dyDescent="0.25">
      <c r="B1038"/>
      <c r="C1038"/>
    </row>
    <row r="1039" spans="2:3" x14ac:dyDescent="0.25">
      <c r="B1039"/>
      <c r="C1039"/>
    </row>
    <row r="1040" spans="2:3" x14ac:dyDescent="0.25">
      <c r="B1040"/>
      <c r="C1040"/>
    </row>
    <row r="1041" spans="2:3" x14ac:dyDescent="0.25">
      <c r="B1041"/>
      <c r="C1041"/>
    </row>
    <row r="1042" spans="2:3" x14ac:dyDescent="0.25">
      <c r="B1042"/>
      <c r="C1042"/>
    </row>
    <row r="1043" spans="2:3" x14ac:dyDescent="0.25">
      <c r="B1043"/>
      <c r="C1043"/>
    </row>
    <row r="1044" spans="2:3" x14ac:dyDescent="0.25">
      <c r="B1044"/>
      <c r="C1044"/>
    </row>
    <row r="1045" spans="2:3" x14ac:dyDescent="0.25">
      <c r="B1045"/>
      <c r="C1045"/>
    </row>
    <row r="1046" spans="2:3" x14ac:dyDescent="0.25">
      <c r="B1046"/>
      <c r="C1046"/>
    </row>
    <row r="1047" spans="2:3" x14ac:dyDescent="0.25">
      <c r="B1047"/>
      <c r="C1047"/>
    </row>
    <row r="1048" spans="2:3" x14ac:dyDescent="0.25">
      <c r="B1048"/>
      <c r="C1048"/>
    </row>
    <row r="1049" spans="2:3" x14ac:dyDescent="0.25">
      <c r="B1049"/>
      <c r="C1049"/>
    </row>
    <row r="1050" spans="2:3" x14ac:dyDescent="0.25">
      <c r="B1050"/>
      <c r="C1050"/>
    </row>
    <row r="1051" spans="2:3" x14ac:dyDescent="0.25">
      <c r="B1051"/>
      <c r="C1051"/>
    </row>
    <row r="1052" spans="2:3" x14ac:dyDescent="0.25">
      <c r="B1052"/>
      <c r="C1052"/>
    </row>
    <row r="1053" spans="2:3" x14ac:dyDescent="0.25">
      <c r="B1053"/>
      <c r="C1053"/>
    </row>
    <row r="1054" spans="2:3" x14ac:dyDescent="0.25">
      <c r="B1054"/>
      <c r="C1054"/>
    </row>
    <row r="1055" spans="2:3" x14ac:dyDescent="0.25">
      <c r="B1055"/>
      <c r="C1055"/>
    </row>
    <row r="1056" spans="2:3" x14ac:dyDescent="0.25">
      <c r="B1056"/>
      <c r="C1056"/>
    </row>
    <row r="1057" spans="2:3" x14ac:dyDescent="0.25">
      <c r="B1057"/>
      <c r="C1057"/>
    </row>
    <row r="1058" spans="2:3" x14ac:dyDescent="0.25">
      <c r="B1058"/>
      <c r="C1058"/>
    </row>
    <row r="1059" spans="2:3" x14ac:dyDescent="0.25">
      <c r="B1059"/>
      <c r="C1059"/>
    </row>
    <row r="1060" spans="2:3" x14ac:dyDescent="0.25">
      <c r="B1060"/>
      <c r="C1060"/>
    </row>
    <row r="1061" spans="2:3" x14ac:dyDescent="0.25">
      <c r="B1061"/>
      <c r="C1061"/>
    </row>
    <row r="1062" spans="2:3" x14ac:dyDescent="0.25">
      <c r="B1062"/>
      <c r="C1062"/>
    </row>
    <row r="1063" spans="2:3" x14ac:dyDescent="0.25">
      <c r="B1063"/>
      <c r="C1063"/>
    </row>
    <row r="1064" spans="2:3" x14ac:dyDescent="0.25">
      <c r="B1064"/>
      <c r="C1064"/>
    </row>
    <row r="1065" spans="2:3" x14ac:dyDescent="0.25">
      <c r="B1065"/>
      <c r="C1065"/>
    </row>
    <row r="1066" spans="2:3" x14ac:dyDescent="0.25">
      <c r="B1066"/>
      <c r="C1066"/>
    </row>
    <row r="1067" spans="2:3" x14ac:dyDescent="0.25">
      <c r="B1067"/>
      <c r="C1067"/>
    </row>
    <row r="1068" spans="2:3" x14ac:dyDescent="0.25">
      <c r="B1068"/>
      <c r="C1068"/>
    </row>
    <row r="1069" spans="2:3" x14ac:dyDescent="0.25">
      <c r="B1069"/>
      <c r="C1069"/>
    </row>
    <row r="1070" spans="2:3" x14ac:dyDescent="0.25">
      <c r="B1070"/>
      <c r="C1070"/>
    </row>
    <row r="1071" spans="2:3" x14ac:dyDescent="0.25">
      <c r="B1071"/>
      <c r="C1071"/>
    </row>
    <row r="1072" spans="2:3" x14ac:dyDescent="0.25">
      <c r="B1072"/>
      <c r="C1072"/>
    </row>
    <row r="1073" spans="2:3" x14ac:dyDescent="0.25">
      <c r="B1073"/>
      <c r="C1073"/>
    </row>
    <row r="1074" spans="2:3" x14ac:dyDescent="0.25">
      <c r="B1074"/>
      <c r="C1074"/>
    </row>
    <row r="1075" spans="2:3" x14ac:dyDescent="0.25">
      <c r="B1075"/>
      <c r="C1075"/>
    </row>
    <row r="1076" spans="2:3" x14ac:dyDescent="0.25">
      <c r="B1076"/>
      <c r="C1076"/>
    </row>
    <row r="1077" spans="2:3" x14ac:dyDescent="0.25">
      <c r="B1077"/>
      <c r="C1077"/>
    </row>
    <row r="1078" spans="2:3" x14ac:dyDescent="0.25">
      <c r="B1078"/>
      <c r="C1078"/>
    </row>
    <row r="1079" spans="2:3" x14ac:dyDescent="0.25">
      <c r="B1079"/>
      <c r="C1079"/>
    </row>
    <row r="1080" spans="2:3" x14ac:dyDescent="0.25">
      <c r="B1080"/>
      <c r="C1080"/>
    </row>
    <row r="1081" spans="2:3" x14ac:dyDescent="0.25">
      <c r="B1081"/>
      <c r="C1081"/>
    </row>
    <row r="1082" spans="2:3" x14ac:dyDescent="0.25">
      <c r="B1082"/>
      <c r="C1082"/>
    </row>
    <row r="1083" spans="2:3" x14ac:dyDescent="0.25">
      <c r="B1083"/>
      <c r="C1083"/>
    </row>
    <row r="1084" spans="2:3" x14ac:dyDescent="0.25">
      <c r="B1084"/>
      <c r="C1084"/>
    </row>
    <row r="1085" spans="2:3" x14ac:dyDescent="0.25">
      <c r="B1085"/>
      <c r="C1085"/>
    </row>
    <row r="1086" spans="2:3" x14ac:dyDescent="0.25">
      <c r="B1086"/>
      <c r="C1086"/>
    </row>
    <row r="1087" spans="2:3" x14ac:dyDescent="0.25">
      <c r="B1087"/>
      <c r="C1087"/>
    </row>
    <row r="1088" spans="2:3" x14ac:dyDescent="0.25">
      <c r="B1088"/>
      <c r="C1088"/>
    </row>
    <row r="1089" spans="2:3" x14ac:dyDescent="0.25">
      <c r="B1089"/>
      <c r="C1089"/>
    </row>
    <row r="1090" spans="2:3" x14ac:dyDescent="0.25">
      <c r="B1090"/>
      <c r="C1090"/>
    </row>
    <row r="1091" spans="2:3" x14ac:dyDescent="0.25">
      <c r="B1091"/>
      <c r="C1091"/>
    </row>
    <row r="1092" spans="2:3" x14ac:dyDescent="0.25">
      <c r="B1092"/>
      <c r="C1092"/>
    </row>
    <row r="1093" spans="2:3" x14ac:dyDescent="0.25">
      <c r="B1093"/>
      <c r="C1093"/>
    </row>
    <row r="1094" spans="2:3" x14ac:dyDescent="0.25">
      <c r="B1094"/>
      <c r="C1094"/>
    </row>
    <row r="1095" spans="2:3" x14ac:dyDescent="0.25">
      <c r="B1095"/>
      <c r="C1095"/>
    </row>
    <row r="1096" spans="2:3" x14ac:dyDescent="0.25">
      <c r="B1096"/>
      <c r="C1096"/>
    </row>
    <row r="1097" spans="2:3" x14ac:dyDescent="0.25">
      <c r="B1097"/>
      <c r="C1097"/>
    </row>
    <row r="1098" spans="2:3" x14ac:dyDescent="0.25">
      <c r="B1098"/>
      <c r="C1098"/>
    </row>
    <row r="1099" spans="2:3" x14ac:dyDescent="0.25">
      <c r="B1099"/>
      <c r="C1099"/>
    </row>
    <row r="1100" spans="2:3" x14ac:dyDescent="0.25">
      <c r="B1100"/>
      <c r="C1100"/>
    </row>
    <row r="1101" spans="2:3" x14ac:dyDescent="0.25">
      <c r="B1101"/>
      <c r="C1101"/>
    </row>
    <row r="1102" spans="2:3" x14ac:dyDescent="0.25">
      <c r="B1102"/>
      <c r="C1102"/>
    </row>
    <row r="1103" spans="2:3" x14ac:dyDescent="0.25">
      <c r="B1103"/>
      <c r="C1103"/>
    </row>
    <row r="1104" spans="2:3" x14ac:dyDescent="0.25">
      <c r="B1104"/>
      <c r="C1104"/>
    </row>
    <row r="1105" spans="2:3" x14ac:dyDescent="0.25">
      <c r="B1105"/>
      <c r="C1105"/>
    </row>
    <row r="1106" spans="2:3" x14ac:dyDescent="0.25">
      <c r="B1106"/>
      <c r="C1106"/>
    </row>
    <row r="1107" spans="2:3" x14ac:dyDescent="0.25">
      <c r="B1107"/>
      <c r="C1107"/>
    </row>
    <row r="1108" spans="2:3" x14ac:dyDescent="0.25">
      <c r="B1108"/>
      <c r="C1108"/>
    </row>
    <row r="1109" spans="2:3" x14ac:dyDescent="0.25">
      <c r="B1109"/>
      <c r="C1109"/>
    </row>
    <row r="1110" spans="2:3" x14ac:dyDescent="0.25">
      <c r="B1110"/>
      <c r="C1110"/>
    </row>
    <row r="1111" spans="2:3" x14ac:dyDescent="0.25">
      <c r="B1111"/>
      <c r="C1111"/>
    </row>
    <row r="1112" spans="2:3" x14ac:dyDescent="0.25">
      <c r="B1112"/>
      <c r="C1112"/>
    </row>
    <row r="1113" spans="2:3" x14ac:dyDescent="0.25">
      <c r="B1113"/>
      <c r="C1113"/>
    </row>
    <row r="1114" spans="2:3" x14ac:dyDescent="0.25">
      <c r="B1114"/>
      <c r="C1114"/>
    </row>
    <row r="1115" spans="2:3" x14ac:dyDescent="0.25">
      <c r="B1115"/>
      <c r="C1115"/>
    </row>
    <row r="1116" spans="2:3" x14ac:dyDescent="0.25">
      <c r="B1116"/>
      <c r="C1116"/>
    </row>
    <row r="1117" spans="2:3" x14ac:dyDescent="0.25">
      <c r="B1117"/>
      <c r="C1117"/>
    </row>
    <row r="1118" spans="2:3" x14ac:dyDescent="0.25">
      <c r="B1118"/>
      <c r="C1118"/>
    </row>
    <row r="1119" spans="2:3" x14ac:dyDescent="0.25">
      <c r="B1119"/>
      <c r="C1119"/>
    </row>
    <row r="1120" spans="2:3" x14ac:dyDescent="0.25">
      <c r="B1120"/>
      <c r="C1120"/>
    </row>
    <row r="1121" spans="2:3" x14ac:dyDescent="0.25">
      <c r="B1121"/>
      <c r="C1121"/>
    </row>
    <row r="1122" spans="2:3" x14ac:dyDescent="0.25">
      <c r="B1122"/>
      <c r="C1122"/>
    </row>
    <row r="1123" spans="2:3" x14ac:dyDescent="0.25">
      <c r="B1123"/>
      <c r="C1123"/>
    </row>
    <row r="1124" spans="2:3" x14ac:dyDescent="0.25">
      <c r="B1124"/>
      <c r="C1124"/>
    </row>
    <row r="1125" spans="2:3" x14ac:dyDescent="0.25">
      <c r="B1125"/>
      <c r="C1125"/>
    </row>
    <row r="1126" spans="2:3" x14ac:dyDescent="0.25">
      <c r="B1126"/>
      <c r="C1126"/>
    </row>
    <row r="1127" spans="2:3" x14ac:dyDescent="0.25">
      <c r="B1127"/>
      <c r="C1127"/>
    </row>
    <row r="1128" spans="2:3" x14ac:dyDescent="0.25">
      <c r="B1128"/>
      <c r="C1128"/>
    </row>
    <row r="1129" spans="2:3" x14ac:dyDescent="0.25">
      <c r="B1129"/>
      <c r="C1129"/>
    </row>
    <row r="1130" spans="2:3" x14ac:dyDescent="0.25">
      <c r="B1130"/>
      <c r="C1130"/>
    </row>
    <row r="1131" spans="2:3" x14ac:dyDescent="0.25">
      <c r="B1131"/>
      <c r="C1131"/>
    </row>
    <row r="1132" spans="2:3" x14ac:dyDescent="0.25">
      <c r="B1132"/>
      <c r="C1132"/>
    </row>
    <row r="1133" spans="2:3" x14ac:dyDescent="0.25">
      <c r="B1133"/>
      <c r="C1133"/>
    </row>
    <row r="1134" spans="2:3" x14ac:dyDescent="0.25">
      <c r="B1134"/>
      <c r="C1134"/>
    </row>
    <row r="1135" spans="2:3" x14ac:dyDescent="0.25">
      <c r="B1135"/>
      <c r="C1135"/>
    </row>
    <row r="1136" spans="2:3" x14ac:dyDescent="0.25">
      <c r="B1136"/>
      <c r="C1136"/>
    </row>
    <row r="1137" spans="2:3" x14ac:dyDescent="0.25">
      <c r="B1137"/>
      <c r="C1137"/>
    </row>
    <row r="1138" spans="2:3" x14ac:dyDescent="0.25">
      <c r="B1138"/>
      <c r="C1138"/>
    </row>
    <row r="1139" spans="2:3" x14ac:dyDescent="0.25">
      <c r="B1139"/>
      <c r="C1139"/>
    </row>
    <row r="1140" spans="2:3" x14ac:dyDescent="0.25">
      <c r="B1140"/>
      <c r="C1140"/>
    </row>
    <row r="1141" spans="2:3" x14ac:dyDescent="0.25">
      <c r="B1141"/>
      <c r="C1141"/>
    </row>
    <row r="1142" spans="2:3" x14ac:dyDescent="0.25">
      <c r="B1142"/>
      <c r="C1142"/>
    </row>
    <row r="1143" spans="2:3" x14ac:dyDescent="0.25">
      <c r="B1143"/>
      <c r="C1143"/>
    </row>
    <row r="1144" spans="2:3" x14ac:dyDescent="0.25">
      <c r="B1144"/>
      <c r="C1144"/>
    </row>
    <row r="1145" spans="2:3" x14ac:dyDescent="0.25">
      <c r="B1145"/>
      <c r="C1145"/>
    </row>
    <row r="1146" spans="2:3" x14ac:dyDescent="0.25">
      <c r="B1146"/>
      <c r="C1146"/>
    </row>
    <row r="1147" spans="2:3" x14ac:dyDescent="0.25">
      <c r="B1147"/>
      <c r="C1147"/>
    </row>
    <row r="1148" spans="2:3" x14ac:dyDescent="0.25">
      <c r="B1148"/>
      <c r="C1148"/>
    </row>
    <row r="1149" spans="2:3" x14ac:dyDescent="0.25">
      <c r="B1149"/>
      <c r="C1149"/>
    </row>
    <row r="1150" spans="2:3" x14ac:dyDescent="0.25">
      <c r="B1150"/>
      <c r="C1150"/>
    </row>
    <row r="1151" spans="2:3" x14ac:dyDescent="0.25">
      <c r="B1151"/>
      <c r="C1151"/>
    </row>
    <row r="1152" spans="2:3" x14ac:dyDescent="0.25">
      <c r="B1152"/>
      <c r="C1152"/>
    </row>
    <row r="1153" spans="2:3" x14ac:dyDescent="0.25">
      <c r="B1153"/>
      <c r="C1153"/>
    </row>
    <row r="1154" spans="2:3" x14ac:dyDescent="0.25">
      <c r="B1154"/>
      <c r="C1154"/>
    </row>
    <row r="1155" spans="2:3" x14ac:dyDescent="0.25">
      <c r="B1155"/>
      <c r="C1155"/>
    </row>
    <row r="1156" spans="2:3" x14ac:dyDescent="0.25">
      <c r="B1156"/>
      <c r="C1156"/>
    </row>
    <row r="1157" spans="2:3" x14ac:dyDescent="0.25">
      <c r="B1157"/>
      <c r="C1157"/>
    </row>
    <row r="1158" spans="2:3" x14ac:dyDescent="0.25">
      <c r="B1158"/>
      <c r="C1158"/>
    </row>
    <row r="1159" spans="2:3" x14ac:dyDescent="0.25">
      <c r="B1159"/>
      <c r="C1159"/>
    </row>
    <row r="1160" spans="2:3" x14ac:dyDescent="0.25">
      <c r="B1160"/>
      <c r="C1160"/>
    </row>
    <row r="1161" spans="2:3" x14ac:dyDescent="0.25">
      <c r="B1161"/>
      <c r="C1161"/>
    </row>
    <row r="1162" spans="2:3" x14ac:dyDescent="0.25">
      <c r="B1162"/>
      <c r="C1162"/>
    </row>
    <row r="1163" spans="2:3" x14ac:dyDescent="0.25">
      <c r="B1163"/>
      <c r="C1163"/>
    </row>
    <row r="1164" spans="2:3" x14ac:dyDescent="0.25">
      <c r="B1164"/>
      <c r="C1164"/>
    </row>
    <row r="1165" spans="2:3" x14ac:dyDescent="0.25">
      <c r="B1165"/>
      <c r="C1165"/>
    </row>
    <row r="1166" spans="2:3" x14ac:dyDescent="0.25">
      <c r="B1166"/>
      <c r="C1166"/>
    </row>
    <row r="1167" spans="2:3" x14ac:dyDescent="0.25">
      <c r="B1167"/>
      <c r="C1167"/>
    </row>
    <row r="1168" spans="2:3" x14ac:dyDescent="0.25">
      <c r="B1168"/>
      <c r="C1168"/>
    </row>
    <row r="1169" spans="2:3" x14ac:dyDescent="0.25">
      <c r="B1169"/>
      <c r="C1169"/>
    </row>
    <row r="1170" spans="2:3" x14ac:dyDescent="0.25">
      <c r="B1170"/>
      <c r="C1170"/>
    </row>
    <row r="1171" spans="2:3" x14ac:dyDescent="0.25">
      <c r="B1171"/>
      <c r="C1171"/>
    </row>
    <row r="1172" spans="2:3" x14ac:dyDescent="0.25">
      <c r="B1172"/>
      <c r="C1172"/>
    </row>
    <row r="1173" spans="2:3" x14ac:dyDescent="0.25">
      <c r="B1173"/>
      <c r="C1173"/>
    </row>
    <row r="1174" spans="2:3" x14ac:dyDescent="0.25">
      <c r="B1174"/>
      <c r="C1174"/>
    </row>
    <row r="1175" spans="2:3" x14ac:dyDescent="0.25">
      <c r="B1175"/>
      <c r="C1175"/>
    </row>
    <row r="1176" spans="2:3" x14ac:dyDescent="0.25">
      <c r="B1176"/>
      <c r="C1176"/>
    </row>
    <row r="1177" spans="2:3" x14ac:dyDescent="0.25">
      <c r="B1177"/>
      <c r="C1177"/>
    </row>
    <row r="1178" spans="2:3" x14ac:dyDescent="0.25">
      <c r="B1178"/>
      <c r="C1178"/>
    </row>
    <row r="1179" spans="2:3" x14ac:dyDescent="0.25">
      <c r="B1179"/>
      <c r="C1179"/>
    </row>
    <row r="1180" spans="2:3" x14ac:dyDescent="0.25">
      <c r="B1180"/>
      <c r="C1180"/>
    </row>
    <row r="1181" spans="2:3" x14ac:dyDescent="0.25">
      <c r="B1181"/>
      <c r="C1181"/>
    </row>
    <row r="1182" spans="2:3" x14ac:dyDescent="0.25">
      <c r="B1182"/>
      <c r="C1182"/>
    </row>
    <row r="1183" spans="2:3" x14ac:dyDescent="0.25">
      <c r="B1183"/>
      <c r="C1183"/>
    </row>
    <row r="1184" spans="2:3" x14ac:dyDescent="0.25">
      <c r="B1184"/>
      <c r="C1184"/>
    </row>
    <row r="1185" spans="2:3" x14ac:dyDescent="0.25">
      <c r="B1185"/>
      <c r="C1185"/>
    </row>
    <row r="1186" spans="2:3" x14ac:dyDescent="0.25">
      <c r="B1186"/>
      <c r="C1186"/>
    </row>
    <row r="1187" spans="2:3" x14ac:dyDescent="0.25">
      <c r="B1187"/>
      <c r="C1187"/>
    </row>
    <row r="1188" spans="2:3" x14ac:dyDescent="0.25">
      <c r="B1188"/>
      <c r="C1188"/>
    </row>
    <row r="1189" spans="2:3" x14ac:dyDescent="0.25">
      <c r="B1189"/>
      <c r="C1189"/>
    </row>
    <row r="1190" spans="2:3" x14ac:dyDescent="0.25">
      <c r="B1190"/>
      <c r="C1190"/>
    </row>
    <row r="1191" spans="2:3" x14ac:dyDescent="0.25">
      <c r="B1191"/>
      <c r="C1191"/>
    </row>
    <row r="1192" spans="2:3" x14ac:dyDescent="0.25">
      <c r="B1192"/>
      <c r="C1192"/>
    </row>
    <row r="1193" spans="2:3" x14ac:dyDescent="0.25">
      <c r="B1193"/>
      <c r="C1193"/>
    </row>
    <row r="1194" spans="2:3" x14ac:dyDescent="0.25">
      <c r="B1194"/>
      <c r="C1194"/>
    </row>
    <row r="1195" spans="2:3" x14ac:dyDescent="0.25">
      <c r="B1195"/>
      <c r="C1195"/>
    </row>
    <row r="1196" spans="2:3" x14ac:dyDescent="0.25">
      <c r="B1196"/>
      <c r="C1196"/>
    </row>
    <row r="1197" spans="2:3" x14ac:dyDescent="0.25">
      <c r="B1197"/>
      <c r="C1197"/>
    </row>
    <row r="1198" spans="2:3" x14ac:dyDescent="0.25">
      <c r="B1198"/>
      <c r="C1198"/>
    </row>
    <row r="1199" spans="2:3" x14ac:dyDescent="0.25">
      <c r="B1199"/>
      <c r="C1199"/>
    </row>
    <row r="1200" spans="2:3" x14ac:dyDescent="0.25">
      <c r="B1200"/>
      <c r="C1200"/>
    </row>
    <row r="1201" spans="2:3" x14ac:dyDescent="0.25">
      <c r="B1201"/>
      <c r="C1201"/>
    </row>
    <row r="1202" spans="2:3" x14ac:dyDescent="0.25">
      <c r="B1202"/>
      <c r="C1202"/>
    </row>
    <row r="1203" spans="2:3" x14ac:dyDescent="0.25">
      <c r="B1203"/>
      <c r="C1203"/>
    </row>
    <row r="1204" spans="2:3" x14ac:dyDescent="0.25">
      <c r="B1204"/>
      <c r="C1204"/>
    </row>
    <row r="1205" spans="2:3" x14ac:dyDescent="0.25">
      <c r="B1205"/>
      <c r="C1205"/>
    </row>
  </sheetData>
  <autoFilter ref="B1:B8" xr:uid="{DC5A469C-FF20-4567-AB4B-FB4D6E4C5D7F}"/>
  <mergeCells count="6">
    <mergeCell ref="A1:Y1"/>
    <mergeCell ref="A49:Y49"/>
    <mergeCell ref="C2:C3"/>
    <mergeCell ref="B2:B3"/>
    <mergeCell ref="A2:A3"/>
    <mergeCell ref="D2:Y2"/>
  </mergeCells>
  <pageMargins left="0.25" right="0.25" top="0.75" bottom="0.75" header="0.3" footer="0.3"/>
  <pageSetup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D6B41-CEBF-4594-9B93-EF96F8387132}">
  <dimension ref="A1:F23"/>
  <sheetViews>
    <sheetView workbookViewId="0">
      <selection activeCell="B13" sqref="B13"/>
    </sheetView>
  </sheetViews>
  <sheetFormatPr defaultRowHeight="15" x14ac:dyDescent="0.25"/>
  <cols>
    <col min="1" max="1" width="5.5703125" customWidth="1"/>
    <col min="2" max="2" width="53.42578125" customWidth="1"/>
    <col min="3" max="3" width="50.28515625" customWidth="1"/>
    <col min="4" max="4" width="18" customWidth="1"/>
    <col min="5" max="5" width="32.42578125" customWidth="1"/>
    <col min="6" max="6" width="23.28515625" style="30" customWidth="1"/>
    <col min="7" max="7" width="9.140625" customWidth="1"/>
  </cols>
  <sheetData>
    <row r="1" spans="1:6" x14ac:dyDescent="0.25">
      <c r="A1" s="27"/>
      <c r="B1" s="72" t="s">
        <v>61</v>
      </c>
      <c r="C1" s="73"/>
      <c r="D1" s="73"/>
      <c r="E1" s="73"/>
      <c r="F1" s="74"/>
    </row>
    <row r="2" spans="1:6" ht="33" customHeight="1" x14ac:dyDescent="0.25">
      <c r="A2" s="27"/>
      <c r="B2" s="28" t="s">
        <v>62</v>
      </c>
      <c r="C2" s="28" t="s">
        <v>55</v>
      </c>
      <c r="D2" s="28" t="s">
        <v>56</v>
      </c>
      <c r="E2" s="28" t="s">
        <v>57</v>
      </c>
      <c r="F2" s="28" t="s">
        <v>58</v>
      </c>
    </row>
    <row r="3" spans="1:6" ht="51.75" customHeight="1" x14ac:dyDescent="0.25">
      <c r="A3" s="26">
        <v>1</v>
      </c>
      <c r="B3" s="4" t="s">
        <v>26</v>
      </c>
      <c r="C3" s="14" t="s">
        <v>43</v>
      </c>
      <c r="D3" s="14" t="s">
        <v>70</v>
      </c>
      <c r="E3" s="13" t="s">
        <v>87</v>
      </c>
      <c r="F3" s="17">
        <v>2480600026280000</v>
      </c>
    </row>
    <row r="4" spans="1:6" ht="50.25" customHeight="1" x14ac:dyDescent="0.25">
      <c r="A4" s="26">
        <v>2</v>
      </c>
      <c r="B4" s="4" t="s">
        <v>27</v>
      </c>
      <c r="C4" s="14" t="s">
        <v>44</v>
      </c>
      <c r="D4" s="14" t="s">
        <v>71</v>
      </c>
      <c r="E4" s="13" t="s">
        <v>87</v>
      </c>
      <c r="F4" s="17">
        <v>2475901483070010</v>
      </c>
    </row>
    <row r="5" spans="1:6" ht="47.25" customHeight="1" x14ac:dyDescent="0.25">
      <c r="A5" s="26">
        <v>3</v>
      </c>
      <c r="B5" s="4" t="s">
        <v>28</v>
      </c>
      <c r="C5" s="14" t="s">
        <v>45</v>
      </c>
      <c r="D5" s="14" t="s">
        <v>72</v>
      </c>
      <c r="E5" s="13" t="s">
        <v>87</v>
      </c>
      <c r="F5" s="18">
        <v>2480600050500000</v>
      </c>
    </row>
    <row r="6" spans="1:6" ht="43.5" customHeight="1" x14ac:dyDescent="0.25">
      <c r="A6" s="26">
        <v>4</v>
      </c>
      <c r="B6" s="4" t="s">
        <v>29</v>
      </c>
      <c r="C6" s="14" t="s">
        <v>46</v>
      </c>
      <c r="D6" s="14" t="s">
        <v>73</v>
      </c>
      <c r="E6" s="13" t="s">
        <v>87</v>
      </c>
      <c r="F6" s="18">
        <v>2475402848970010</v>
      </c>
    </row>
    <row r="7" spans="1:6" ht="46.5" customHeight="1" x14ac:dyDescent="0.25">
      <c r="A7" s="26">
        <v>5</v>
      </c>
      <c r="B7" s="4" t="s">
        <v>69</v>
      </c>
      <c r="C7" s="14" t="s">
        <v>47</v>
      </c>
      <c r="D7" s="14" t="s">
        <v>74</v>
      </c>
      <c r="E7" s="13" t="s">
        <v>87</v>
      </c>
      <c r="F7" s="18">
        <v>2475405925130000</v>
      </c>
    </row>
    <row r="8" spans="1:6" ht="40.5" x14ac:dyDescent="0.25">
      <c r="A8" s="26">
        <v>6</v>
      </c>
      <c r="B8" s="4" t="s">
        <v>30</v>
      </c>
      <c r="C8" s="14" t="s">
        <v>48</v>
      </c>
      <c r="D8" s="14" t="s">
        <v>75</v>
      </c>
      <c r="E8" s="13" t="s">
        <v>87</v>
      </c>
      <c r="F8" s="18">
        <v>2475406031040000</v>
      </c>
    </row>
    <row r="9" spans="1:6" ht="44.25" customHeight="1" x14ac:dyDescent="0.25">
      <c r="A9" s="26">
        <v>7</v>
      </c>
      <c r="B9" s="4" t="s">
        <v>117</v>
      </c>
      <c r="C9" s="14" t="s">
        <v>118</v>
      </c>
      <c r="D9" s="14" t="s">
        <v>76</v>
      </c>
      <c r="E9" s="13" t="s">
        <v>87</v>
      </c>
      <c r="F9" s="18">
        <v>2475405967380000</v>
      </c>
    </row>
    <row r="10" spans="1:6" ht="45" customHeight="1" x14ac:dyDescent="0.25">
      <c r="A10" s="26">
        <v>8</v>
      </c>
      <c r="B10" s="4" t="s">
        <v>31</v>
      </c>
      <c r="C10" s="14" t="s">
        <v>49</v>
      </c>
      <c r="D10" s="14" t="s">
        <v>77</v>
      </c>
      <c r="E10" s="13" t="s">
        <v>87</v>
      </c>
      <c r="F10" s="18">
        <v>2480600029410000</v>
      </c>
    </row>
    <row r="11" spans="1:6" ht="40.5" x14ac:dyDescent="0.25">
      <c r="A11" s="26">
        <v>9</v>
      </c>
      <c r="B11" s="4" t="s">
        <v>32</v>
      </c>
      <c r="C11" s="14" t="s">
        <v>41</v>
      </c>
      <c r="D11" s="14" t="s">
        <v>78</v>
      </c>
      <c r="E11" s="13" t="s">
        <v>87</v>
      </c>
      <c r="F11" s="18">
        <v>2475406000270000</v>
      </c>
    </row>
    <row r="12" spans="1:6" ht="40.5" x14ac:dyDescent="0.25">
      <c r="A12" s="26">
        <v>10</v>
      </c>
      <c r="B12" s="4" t="s">
        <v>95</v>
      </c>
      <c r="C12" s="14" t="s">
        <v>103</v>
      </c>
      <c r="D12" s="29" t="s">
        <v>119</v>
      </c>
      <c r="E12" s="13" t="s">
        <v>87</v>
      </c>
      <c r="F12" s="18">
        <v>2475406000430000</v>
      </c>
    </row>
    <row r="13" spans="1:6" ht="50.25" customHeight="1" x14ac:dyDescent="0.25">
      <c r="A13" s="26">
        <v>11</v>
      </c>
      <c r="B13" s="4" t="s">
        <v>33</v>
      </c>
      <c r="C13" s="14" t="s">
        <v>42</v>
      </c>
      <c r="D13" s="14" t="s">
        <v>79</v>
      </c>
      <c r="E13" s="13" t="s">
        <v>87</v>
      </c>
      <c r="F13" s="18">
        <v>2475406180290000</v>
      </c>
    </row>
    <row r="14" spans="1:6" ht="45" customHeight="1" x14ac:dyDescent="0.25">
      <c r="A14" s="26">
        <v>12</v>
      </c>
      <c r="B14" s="4" t="s">
        <v>34</v>
      </c>
      <c r="C14" s="14" t="s">
        <v>120</v>
      </c>
      <c r="D14" s="14" t="s">
        <v>80</v>
      </c>
      <c r="E14" s="13" t="s">
        <v>87</v>
      </c>
      <c r="F14" s="18">
        <v>2475406142670000</v>
      </c>
    </row>
    <row r="15" spans="1:6" ht="48.75" customHeight="1" x14ac:dyDescent="0.25">
      <c r="A15" s="26">
        <v>13</v>
      </c>
      <c r="B15" s="4" t="s">
        <v>35</v>
      </c>
      <c r="C15" s="14" t="s">
        <v>50</v>
      </c>
      <c r="D15" s="14" t="s">
        <v>81</v>
      </c>
      <c r="E15" s="13" t="s">
        <v>87</v>
      </c>
      <c r="F15" s="18">
        <v>2480600022890000</v>
      </c>
    </row>
    <row r="16" spans="1:6" ht="40.5" x14ac:dyDescent="0.25">
      <c r="A16" s="26">
        <v>14</v>
      </c>
      <c r="B16" s="4" t="s">
        <v>36</v>
      </c>
      <c r="C16" s="14" t="s">
        <v>51</v>
      </c>
      <c r="D16" s="14" t="s">
        <v>82</v>
      </c>
      <c r="E16" s="13" t="s">
        <v>87</v>
      </c>
      <c r="F16" s="18">
        <v>2480600176670000</v>
      </c>
    </row>
    <row r="17" spans="1:6" ht="45" customHeight="1" x14ac:dyDescent="0.25">
      <c r="A17" s="26">
        <v>15</v>
      </c>
      <c r="B17" s="4" t="s">
        <v>37</v>
      </c>
      <c r="C17" s="14" t="s">
        <v>52</v>
      </c>
      <c r="D17" s="14" t="s">
        <v>83</v>
      </c>
      <c r="E17" s="13" t="s">
        <v>87</v>
      </c>
      <c r="F17" s="18">
        <v>2475404184460000</v>
      </c>
    </row>
    <row r="18" spans="1:6" ht="40.5" x14ac:dyDescent="0.25">
      <c r="A18" s="26">
        <v>16</v>
      </c>
      <c r="B18" s="4" t="s">
        <v>40</v>
      </c>
      <c r="C18" s="14" t="s">
        <v>53</v>
      </c>
      <c r="D18" s="14" t="s">
        <v>84</v>
      </c>
      <c r="E18" s="13" t="s">
        <v>87</v>
      </c>
      <c r="F18" s="18">
        <v>2475406049200000</v>
      </c>
    </row>
    <row r="19" spans="1:6" ht="42.75" customHeight="1" x14ac:dyDescent="0.25">
      <c r="A19" s="26">
        <v>17</v>
      </c>
      <c r="B19" s="4" t="s">
        <v>38</v>
      </c>
      <c r="C19" s="14" t="s">
        <v>54</v>
      </c>
      <c r="D19" s="14" t="s">
        <v>85</v>
      </c>
      <c r="E19" s="13" t="s">
        <v>87</v>
      </c>
      <c r="F19" s="18">
        <v>2475406208500000</v>
      </c>
    </row>
    <row r="20" spans="1:6" ht="44.25" customHeight="1" x14ac:dyDescent="0.25">
      <c r="A20" s="26">
        <v>18</v>
      </c>
      <c r="B20" s="4" t="s">
        <v>39</v>
      </c>
      <c r="C20" s="14" t="s">
        <v>109</v>
      </c>
      <c r="D20" s="14" t="s">
        <v>86</v>
      </c>
      <c r="E20" s="13" t="s">
        <v>87</v>
      </c>
      <c r="F20" s="18">
        <v>2480600183760000</v>
      </c>
    </row>
    <row r="21" spans="1:6" ht="48" customHeight="1" x14ac:dyDescent="0.25">
      <c r="A21" s="26">
        <v>19</v>
      </c>
      <c r="B21" s="4" t="s">
        <v>104</v>
      </c>
      <c r="C21" s="14" t="s">
        <v>110</v>
      </c>
      <c r="D21" s="29" t="s">
        <v>107</v>
      </c>
      <c r="E21" s="13" t="s">
        <v>87</v>
      </c>
      <c r="F21" s="25" t="s">
        <v>108</v>
      </c>
    </row>
    <row r="22" spans="1:6" ht="47.25" customHeight="1" x14ac:dyDescent="0.25">
      <c r="A22" s="26">
        <v>20</v>
      </c>
      <c r="B22" s="4" t="s">
        <v>105</v>
      </c>
      <c r="C22" s="14" t="s">
        <v>112</v>
      </c>
      <c r="D22" s="29" t="s">
        <v>111</v>
      </c>
      <c r="E22" s="13" t="s">
        <v>87</v>
      </c>
      <c r="F22" s="25" t="s">
        <v>115</v>
      </c>
    </row>
    <row r="23" spans="1:6" ht="45.75" customHeight="1" x14ac:dyDescent="0.25">
      <c r="A23" s="26">
        <v>21</v>
      </c>
      <c r="B23" s="4" t="s">
        <v>106</v>
      </c>
      <c r="C23" s="14" t="s">
        <v>116</v>
      </c>
      <c r="D23" s="29" t="s">
        <v>113</v>
      </c>
      <c r="E23" s="13" t="s">
        <v>87</v>
      </c>
      <c r="F23" s="25" t="s">
        <v>114</v>
      </c>
    </row>
  </sheetData>
  <mergeCells count="1">
    <mergeCell ref="B1:F1"/>
  </mergeCells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Технические характеристики</vt:lpstr>
      <vt:lpstr> График закупок</vt:lpstr>
      <vt:lpstr> Реквизит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Tatev Avagyan</dc:creator>
  <cp:lastModifiedBy>Laura Hayrapetyan</cp:lastModifiedBy>
  <cp:lastPrinted>2025-11-06T06:35:36Z</cp:lastPrinted>
  <dcterms:created xsi:type="dcterms:W3CDTF">2015-06-05T18:17:20Z</dcterms:created>
  <dcterms:modified xsi:type="dcterms:W3CDTF">2026-05-20T14:35:15Z</dcterms:modified>
</cp:coreProperties>
</file>